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форма 5\"/>
    </mc:Choice>
  </mc:AlternateContent>
  <xr:revisionPtr revIDLastSave="0" documentId="13_ncr:1_{CADFD239-09C7-4582-BF55-AB5697143DC5}" xr6:coauthVersionLast="47" xr6:coauthVersionMax="47" xr10:uidLastSave="{00000000-0000-0000-0000-000000000000}"/>
  <bookViews>
    <workbookView xWindow="3510" yWindow="1200" windowWidth="14445" windowHeight="15000" xr2:uid="{00000000-000D-0000-FFFF-FFFF00000000}"/>
  </bookViews>
  <sheets>
    <sheet name="Форма 5" sheetId="1" r:id="rId1"/>
  </sheets>
  <definedNames>
    <definedName name="_xlnm._FilterDatabase" localSheetId="0" hidden="1">'Форма 5'!$A$19:$AL$95</definedName>
    <definedName name="третий">#REF!</definedName>
    <definedName name="цу">[0]!цу</definedName>
    <definedName name="четвертый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28" i="1" l="1"/>
  <c r="AC28" i="1"/>
  <c r="Z28" i="1"/>
  <c r="W28" i="1"/>
  <c r="V28" i="1"/>
  <c r="S28" i="1"/>
  <c r="P28" i="1"/>
  <c r="O28" i="1"/>
  <c r="L28" i="1"/>
  <c r="I28" i="1"/>
  <c r="H28" i="1"/>
  <c r="E28" i="1"/>
  <c r="V68" i="1"/>
  <c r="O68" i="1"/>
  <c r="O67" i="1" s="1"/>
  <c r="AC22" i="1"/>
  <c r="AA22" i="1"/>
  <c r="AA20" i="1" s="1"/>
  <c r="V22" i="1"/>
  <c r="T22" i="1"/>
  <c r="T20" i="1" s="1"/>
  <c r="O22" i="1"/>
  <c r="M22" i="1"/>
  <c r="M20" i="1" s="1"/>
  <c r="H22" i="1"/>
  <c r="F22" i="1"/>
  <c r="F20" i="1" s="1"/>
  <c r="AG93" i="1"/>
  <c r="AG26" i="1" s="1"/>
  <c r="L93" i="1"/>
  <c r="L26" i="1" s="1"/>
  <c r="E93" i="1"/>
  <c r="E26" i="1" s="1"/>
  <c r="AG76" i="1"/>
  <c r="AG75" i="1" s="1"/>
  <c r="L76" i="1"/>
  <c r="L75" i="1" s="1"/>
  <c r="AJ72" i="1"/>
  <c r="AG72" i="1"/>
  <c r="AC72" i="1"/>
  <c r="AC67" i="1" s="1"/>
  <c r="Z72" i="1"/>
  <c r="Z67" i="1" s="1"/>
  <c r="V72" i="1"/>
  <c r="S72" i="1"/>
  <c r="AJ68" i="1"/>
  <c r="AG68" i="1"/>
  <c r="S68" i="1"/>
  <c r="L68" i="1"/>
  <c r="L67" i="1" s="1"/>
  <c r="H68" i="1"/>
  <c r="H67" i="1" s="1"/>
  <c r="E68" i="1"/>
  <c r="E67" i="1" s="1"/>
  <c r="AH50" i="1"/>
  <c r="AH49" i="1" s="1"/>
  <c r="AH48" i="1" s="1"/>
  <c r="AH22" i="1" s="1"/>
  <c r="AH20" i="1" s="1"/>
  <c r="AG49" i="1"/>
  <c r="AA50" i="1"/>
  <c r="AA49" i="1" s="1"/>
  <c r="Z50" i="1"/>
  <c r="Z49" i="1" s="1"/>
  <c r="T50" i="1"/>
  <c r="T49" i="1" s="1"/>
  <c r="S50" i="1"/>
  <c r="S49" i="1" s="1"/>
  <c r="M50" i="1"/>
  <c r="M49" i="1" s="1"/>
  <c r="L49" i="1"/>
  <c r="F50" i="1"/>
  <c r="F49" i="1" s="1"/>
  <c r="E49" i="1"/>
  <c r="S67" i="1" l="1"/>
  <c r="S48" i="1" s="1"/>
  <c r="S22" i="1" s="1"/>
  <c r="L48" i="1"/>
  <c r="L22" i="1" s="1"/>
  <c r="AG67" i="1"/>
  <c r="AG48" i="1" s="1"/>
  <c r="AG22" i="1" s="1"/>
  <c r="AJ67" i="1"/>
  <c r="AJ48" i="1" s="1"/>
  <c r="AJ22" i="1" s="1"/>
  <c r="V67" i="1"/>
  <c r="Z48" i="1"/>
  <c r="Z22" i="1" s="1"/>
  <c r="E48" i="1"/>
  <c r="E22" i="1" s="1"/>
  <c r="AK28" i="1" l="1"/>
  <c r="AK21" i="1" s="1"/>
  <c r="AK20" i="1" s="1"/>
  <c r="AJ28" i="1"/>
  <c r="AJ21" i="1" s="1"/>
  <c r="AJ20" i="1" s="1"/>
  <c r="AG28" i="1"/>
  <c r="AG21" i="1" s="1"/>
  <c r="AG20" i="1" s="1"/>
  <c r="AD21" i="1"/>
  <c r="AD20" i="1" s="1"/>
  <c r="AC21" i="1"/>
  <c r="AC20" i="1" s="1"/>
  <c r="Z21" i="1"/>
  <c r="Z20" i="1" s="1"/>
  <c r="W21" i="1"/>
  <c r="W20" i="1" s="1"/>
  <c r="V21" i="1"/>
  <c r="V20" i="1" s="1"/>
  <c r="S21" i="1"/>
  <c r="S20" i="1" s="1"/>
  <c r="P21" i="1"/>
  <c r="P20" i="1" s="1"/>
  <c r="O21" i="1"/>
  <c r="O20" i="1" s="1"/>
  <c r="L21" i="1"/>
  <c r="L20" i="1" s="1"/>
  <c r="I21" i="1"/>
  <c r="I20" i="1" s="1"/>
  <c r="H21" i="1"/>
  <c r="H20" i="1" s="1"/>
  <c r="E21" i="1"/>
  <c r="E20" i="1" s="1"/>
</calcChain>
</file>

<file path=xl/sharedStrings.xml><?xml version="1.0" encoding="utf-8"?>
<sst xmlns="http://schemas.openxmlformats.org/spreadsheetml/2006/main" count="1387" uniqueCount="206">
  <si>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</si>
  <si>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</si>
  <si>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</si>
  <si>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</si>
  <si>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</si>
  <si>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</si>
  <si>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</si>
  <si>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I кв.</t>
  </si>
  <si>
    <t>II кв.</t>
  </si>
  <si>
    <t>III кв.</t>
  </si>
  <si>
    <t>IV кв.</t>
  </si>
  <si>
    <t>Итого план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</si>
  <si>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</si>
  <si>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</si>
  <si>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</si>
  <si>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</si>
  <si>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</si>
  <si>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</si>
  <si>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</si>
  <si>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</si>
  <si>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</si>
  <si>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</si>
  <si>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</si>
  <si>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</si>
  <si>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</si>
  <si>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</si>
  <si>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</si>
  <si>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</si>
  <si>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</si>
  <si>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</si>
  <si>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</si>
  <si>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</si>
  <si>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</si>
  <si>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</si>
  <si>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</si>
  <si>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</si>
  <si>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</si>
  <si>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</si>
  <si>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</si>
  <si>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</si>
  <si>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</si>
  <si>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</si>
  <si>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</si>
  <si>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</si>
  <si>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</si>
  <si>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</si>
  <si>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</si>
  <si>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</si>
  <si>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</si>
  <si>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</si>
  <si>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</si>
  <si>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</si>
  <si>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</si>
  <si>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</si>
  <si>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</si>
  <si>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</si>
  <si>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</si>
  <si>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</si>
  <si>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</si>
  <si>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</si>
  <si>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</si>
  <si>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</si>
  <si>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</si>
  <si>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</si>
  <si>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</si>
  <si>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</si>
  <si>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</si>
  <si>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</si>
  <si>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</si>
  <si>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</si>
  <si>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</si>
  <si>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</si>
  <si>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</si>
  <si>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</si>
  <si>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</si>
  <si>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</si>
  <si>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</si>
  <si>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</si>
  <si>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</si>
  <si>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</si>
  <si>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</si>
  <si>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</si>
  <si>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</si>
  <si>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</si>
  <si>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</si>
  <si>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</si>
  <si>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</si>
  <si>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</si>
  <si>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</si>
  <si>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</si>
  <si>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</si>
  <si>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</si>
  <si>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</si>
  <si>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</si>
  <si>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</si>
  <si>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</si>
  <si>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</si>
  <si>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</si>
  <si>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</si>
  <si>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</si>
  <si>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</si>
  <si>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</si>
  <si>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</si>
  <si>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</si>
  <si>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</si>
  <si>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</si>
  <si>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</si>
  <si>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</si>
  <si>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</si>
  <si>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</si>
  <si>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</si>
  <si>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</si>
  <si>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</si>
  <si>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</si>
  <si>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</si>
  <si>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</si>
  <si>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</si>
  <si>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</si>
  <si>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</si>
  <si>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</si>
  <si>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</si>
  <si>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</si>
  <si>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</si>
  <si>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</si>
  <si>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</si>
  <si>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</si>
  <si>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</si>
  <si>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</si>
  <si>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</si>
  <si>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</si>
  <si>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</si>
  <si>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</si>
  <si>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</si>
  <si>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</si>
  <si>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</si>
  <si>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</si>
  <si>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</si>
  <si>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</si>
  <si>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</si>
  <si>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</si>
  <si>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</si>
  <si>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</si>
  <si>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</si>
  <si>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</si>
  <si>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</si>
  <si>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</si>
  <si>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</si>
  <si>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</si>
  <si>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</si>
  <si>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</si>
  <si>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План принятия основных средств и нематериальных активов к бухгалтерскому учету на год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</si>
  <si>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</si>
  <si>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</si>
  <si>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</si>
  <si>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</si>
  <si>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</si>
  <si>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Идентификатор инвестиционного проекта</t>
  </si>
  <si>
    <r>
      <t>Инвестиционная программа О</t>
    </r>
    <r>
      <rPr>
        <b/>
        <u/>
        <sz val="14"/>
        <color theme="1"/>
        <rFont val="Times New Roman"/>
        <family val="1"/>
        <charset val="204"/>
      </rPr>
      <t>бщество с ограниченной ответственностью "Региональная сеть"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</si>
  <si>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</si>
  <si>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2025</t>
    </r>
    <r>
      <rPr>
        <b/>
        <sz val="14"/>
        <color theme="1"/>
        <rFont val="Times New Roman"/>
        <family val="1"/>
        <charset val="204"/>
      </rPr>
      <t xml:space="preserve"> год</t>
    </r>
  </si>
  <si>
    <t>Реконструкция ТП-502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</si>
  <si>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</si>
  <si>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O_ТП00063</t>
  </si>
  <si>
    <t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</si>
  <si>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O_ТП00074</t>
  </si>
  <si>
    <t>Реконструкция ТП-601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</si>
  <si>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O_ТП00076</t>
  </si>
  <si>
    <t>Реконструкция ТП-302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</si>
  <si>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O_ТП00081</t>
  </si>
  <si>
    <t>Реконструкция ТП-501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</si>
  <si>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O_ТП00082</t>
  </si>
  <si>
    <t>O_ТП00083</t>
  </si>
  <si>
    <t>Реконструкция ТП-403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</si>
  <si>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O_ТП00086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</si>
  <si>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</si>
  <si>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O_ТП00089</t>
  </si>
  <si>
    <t>Реконструкция ТП-13 путем замены комплектной трансформаторной подстанции с оборудованием и силовым трансформатором ТМ-63/6/0,4 ,1 шт без изменения номинальной мощности трансформатора и сохранением схемы оборудования, на комплектную трансформаторную подстанцию КТП-63/6/0,4 в блочном исполнении с силовым энергосберегающим трансформатором марки ТМГ-63/6/0,4 , 1 шт.</t>
  </si>
  <si>
    <t>O_ТП00092</t>
  </si>
  <si>
    <t>Реконструкция ТП Б-620 путем замены комплектной трансформаторной подстанции с оборудованием и силовым трансформатором ТМ-40/6/0,4 ,1 шт без изменения номинальной мощности трансформатора и сохранением схемы оборудования, на комплектную трансформаторную подстанцию КТП-40/6/0,4 в блочном исполнении с силовым энергосберегающим трансформатором марки ТМГ-40/6/0,4 , 1 шт.</t>
  </si>
  <si>
    <t>O_ТП00093</t>
  </si>
  <si>
    <t>Реконструкция ТП-315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</si>
  <si>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O_ТП00109</t>
  </si>
  <si>
    <t>Реконструкция ТП-407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</si>
  <si>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O_ТП00114</t>
  </si>
  <si>
    <t>Реконструкция ТП-5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</si>
  <si>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O_ТП00123</t>
  </si>
  <si>
    <t>Реконструкция Трансформаторная подстанция ЗТП-201 400кВА  К-Чепецкий р-он, с. Каринка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</si>
  <si>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O_ТП00134</t>
  </si>
  <si>
    <t>Реконструкция ТП-22-71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</si>
  <si>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O_ТП00137</t>
  </si>
  <si>
    <t>Реконструкция ВЛ 0,4 кВ от ТП В-806 до ГЗУ жилых домов  путем замены опор и провода марки А-50 длиной 0,9 км на самонесущий изолированный провод марки СИП 2*50 длиной 0,9 км</t>
  </si>
  <si>
    <t>O_ВЛ00022</t>
  </si>
  <si>
    <t>Реконструкция ВЛ-0,4 кВ в п. Супротивный Шабалинского района Кировской области путем замены опор и провода марки А-35 длиной 4,8 км на самонесущий изолированный провод марки СИП 2*50 длиной 4,8 км</t>
  </si>
  <si>
    <t>O_ВЛ00018</t>
  </si>
  <si>
    <t>Реконструкция воздушной линии от ТП №5 до границ земельных  участков жилых домов  путем замены опор и провода марки А-50 длиной 0,413 км на самонесущий изолированный провод марки СИП 2*50 длиной 0,413 км</t>
  </si>
  <si>
    <t>O_ВЛ00014</t>
  </si>
  <si>
    <t>МодернизацияКЛ-10кВ от ЗТП-П-3817 до ТП-12 путем замены силового кабеля марки ААШв-10-3*70 длиной 2,5км на силовой кабель марки ААБл-10 3*95 длиной 2,5км</t>
  </si>
  <si>
    <t>O_КЛ00052</t>
  </si>
  <si>
    <t>Модернизация КЛ-10кВ от ЗТП-П-3817 до ТП-13 путем замены силового кабеля марки ААШв-10-3*70 длиной 2,5км на силовой кабель марки ААБл-10 3*95 длиной 2,5км</t>
  </si>
  <si>
    <t>O_КЛ00051</t>
  </si>
  <si>
    <t>Модернизация АИИС КУЭ 0,4 кВ путем установки выносных щитов учета на опорах ВЛ-0,4 кВ, в количестве 300 точек учета</t>
  </si>
  <si>
    <t>O_АСК00002</t>
  </si>
  <si>
    <t xml:space="preserve">Лада- НИВА 4х4 </t>
  </si>
  <si>
    <t>O_Л00003</t>
  </si>
  <si>
    <t>ГАЗ 2752 «Соболь» грузопассажирский 7 мест (бензин)</t>
  </si>
  <si>
    <t>O_Л00002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</si>
</sst>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;\-#,##0.000;&quot;нд&quot;"/>
  </numFmts>
  <fonts count="4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76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1" fillId="0" borderId="0"/>
    <xf numFmtId="0" fontId="3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0" borderId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5" fillId="8" borderId="6" applyNumberFormat="0" applyAlignment="0" applyProtection="0"/>
    <xf numFmtId="0" fontId="26" fillId="21" borderId="7" applyNumberFormat="0" applyAlignment="0" applyProtection="0"/>
    <xf numFmtId="0" fontId="27" fillId="21" borderId="6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22" borderId="12" applyNumberFormat="0" applyAlignment="0" applyProtection="0"/>
    <xf numFmtId="0" fontId="33" fillId="0" borderId="0" applyNumberFormat="0" applyFill="0" applyBorder="0" applyAlignment="0" applyProtection="0"/>
    <xf numFmtId="0" fontId="34" fillId="23" borderId="0" applyNumberFormat="0" applyBorder="0" applyAlignment="0" applyProtection="0"/>
    <xf numFmtId="0" fontId="35" fillId="0" borderId="0"/>
    <xf numFmtId="0" fontId="3" fillId="0" borderId="0"/>
    <xf numFmtId="0" fontId="3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2" fillId="2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0" fillId="5" borderId="0" applyNumberFormat="0" applyBorder="0" applyAlignment="0" applyProtection="0"/>
    <xf numFmtId="0" fontId="21" fillId="0" borderId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9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10" fillId="0" borderId="0" xfId="0" applyFont="1" applyAlignment="1">
      <alignment horizontal="center"/>
    </xf>
    <xf numFmtId="0" fontId="12" fillId="0" borderId="0" xfId="3" applyFont="1" applyAlignment="1">
      <alignment horizontal="center" vertical="top"/>
    </xf>
    <xf numFmtId="0" fontId="8" fillId="0" borderId="0" xfId="3" applyFont="1" applyAlignment="1">
      <alignment horizontal="center"/>
    </xf>
    <xf numFmtId="0" fontId="16" fillId="0" borderId="3" xfId="5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/>
    </xf>
    <xf numFmtId="49" fontId="16" fillId="0" borderId="3" xfId="5" applyNumberFormat="1" applyFont="1" applyBorder="1" applyAlignment="1">
      <alignment horizontal="center" vertical="center"/>
    </xf>
    <xf numFmtId="49" fontId="12" fillId="0" borderId="3" xfId="3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/>
    </xf>
    <xf numFmtId="0" fontId="17" fillId="0" borderId="3" xfId="3" applyFont="1" applyBorder="1" applyAlignment="1">
      <alignment horizontal="center" wrapText="1"/>
    </xf>
    <xf numFmtId="49" fontId="3" fillId="0" borderId="3" xfId="3" applyNumberFormat="1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 wrapText="1"/>
    </xf>
    <xf numFmtId="49" fontId="17" fillId="0" borderId="3" xfId="3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0" fillId="0" borderId="0" xfId="0" applyFont="1"/>
    <xf numFmtId="49" fontId="10" fillId="0" borderId="3" xfId="3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/>
    </xf>
    <xf numFmtId="49" fontId="18" fillId="0" borderId="3" xfId="3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0" borderId="0" xfId="0" applyFont="1"/>
    <xf numFmtId="49" fontId="19" fillId="0" borderId="3" xfId="3" applyNumberFormat="1" applyFont="1" applyBorder="1" applyAlignment="1">
      <alignment horizontal="center" vertical="center"/>
    </xf>
    <xf numFmtId="0" fontId="19" fillId="0" borderId="3" xfId="3" applyFont="1" applyBorder="1" applyAlignment="1">
      <alignment horizontal="left" vertical="center" wrapText="1"/>
    </xf>
    <xf numFmtId="0" fontId="20" fillId="0" borderId="3" xfId="5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8" fillId="0" borderId="3" xfId="3" applyFont="1" applyBorder="1" applyAlignment="1">
      <alignment horizontal="left" vertical="center" wrapText="1"/>
    </xf>
    <xf numFmtId="0" fontId="19" fillId="0" borderId="3" xfId="3" applyFont="1" applyBorder="1" applyAlignment="1">
      <alignment horizontal="left" vertical="top" wrapText="1"/>
    </xf>
    <xf numFmtId="0" fontId="3" fillId="0" borderId="3" xfId="3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3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0" fillId="2" borderId="0" xfId="0" applyFont="1" applyFill="1"/>
    <xf numFmtId="0" fontId="0" fillId="2" borderId="3" xfId="0" applyFill="1" applyBorder="1" applyAlignment="1">
      <alignment horizontal="center" vertical="center" wrapText="1"/>
    </xf>
    <xf numFmtId="0" fontId="19" fillId="2" borderId="0" xfId="0" applyFont="1" applyFill="1"/>
    <xf numFmtId="0" fontId="3" fillId="2" borderId="0" xfId="0" applyFont="1" applyFill="1"/>
    <xf numFmtId="0" fontId="0" fillId="2" borderId="0" xfId="0" applyFill="1"/>
    <xf numFmtId="0" fontId="12" fillId="2" borderId="3" xfId="0" applyFont="1" applyFill="1" applyBorder="1" applyAlignment="1">
      <alignment horizontal="center" vertical="center"/>
    </xf>
    <xf numFmtId="164" fontId="3" fillId="2" borderId="3" xfId="3" applyNumberFormat="1" applyFont="1" applyFill="1" applyBorder="1" applyAlignment="1">
      <alignment horizontal="left" vertical="center" wrapText="1"/>
    </xf>
    <xf numFmtId="164" fontId="3" fillId="2" borderId="3" xfId="3" applyNumberFormat="1" applyFont="1" applyFill="1" applyBorder="1" applyAlignment="1">
      <alignment horizontal="center" vertical="center"/>
    </xf>
    <xf numFmtId="168" fontId="17" fillId="0" borderId="3" xfId="3" applyNumberFormat="1" applyFont="1" applyBorder="1" applyAlignment="1">
      <alignment horizontal="center" vertical="center"/>
    </xf>
    <xf numFmtId="168" fontId="18" fillId="0" borderId="3" xfId="3" applyNumberFormat="1" applyFont="1" applyBorder="1" applyAlignment="1">
      <alignment horizontal="center" vertical="center"/>
    </xf>
    <xf numFmtId="168" fontId="12" fillId="2" borderId="3" xfId="3" applyNumberFormat="1" applyFont="1" applyFill="1" applyBorder="1" applyAlignment="1">
      <alignment horizontal="center" vertical="center"/>
    </xf>
    <xf numFmtId="168" fontId="16" fillId="2" borderId="3" xfId="5" applyNumberFormat="1" applyFont="1" applyFill="1" applyBorder="1" applyAlignment="1">
      <alignment horizontal="center" vertical="center"/>
    </xf>
    <xf numFmtId="168" fontId="0" fillId="2" borderId="3" xfId="0" applyNumberFormat="1" applyFill="1" applyBorder="1" applyAlignment="1">
      <alignment horizontal="center" vertical="center" wrapText="1"/>
    </xf>
    <xf numFmtId="168" fontId="12" fillId="0" borderId="3" xfId="3" applyNumberFormat="1" applyFont="1" applyBorder="1" applyAlignment="1">
      <alignment horizontal="center" vertical="center"/>
    </xf>
    <xf numFmtId="168" fontId="12" fillId="0" borderId="3" xfId="0" applyNumberFormat="1" applyFont="1" applyBorder="1" applyAlignment="1">
      <alignment horizontal="center" vertical="center"/>
    </xf>
    <xf numFmtId="168" fontId="0" fillId="0" borderId="3" xfId="0" applyNumberFormat="1" applyBorder="1" applyAlignment="1">
      <alignment horizontal="center" vertical="center" wrapText="1"/>
    </xf>
    <xf numFmtId="168" fontId="3" fillId="0" borderId="3" xfId="1" applyNumberFormat="1" applyBorder="1" applyAlignment="1">
      <alignment horizontal="center" vertical="center" wrapText="1"/>
    </xf>
    <xf numFmtId="168" fontId="18" fillId="0" borderId="3" xfId="0" applyNumberFormat="1" applyFont="1" applyBorder="1" applyAlignment="1">
      <alignment horizontal="center" vertical="center"/>
    </xf>
    <xf numFmtId="168" fontId="17" fillId="0" borderId="3" xfId="0" applyNumberFormat="1" applyFont="1" applyBorder="1" applyAlignment="1">
      <alignment horizontal="center" vertical="center"/>
    </xf>
    <xf numFmtId="164" fontId="17" fillId="0" borderId="3" xfId="3" applyNumberFormat="1" applyFont="1" applyBorder="1" applyAlignment="1">
      <alignment horizontal="center" vertical="center"/>
    </xf>
    <xf numFmtId="164" fontId="18" fillId="0" borderId="3" xfId="3" applyNumberFormat="1" applyFont="1" applyBorder="1" applyAlignment="1">
      <alignment horizontal="center" vertical="center"/>
    </xf>
    <xf numFmtId="164" fontId="3" fillId="0" borderId="3" xfId="3" applyNumberFormat="1" applyFont="1" applyBorder="1" applyAlignment="1">
      <alignment horizontal="center" vertical="center"/>
    </xf>
    <xf numFmtId="164" fontId="3" fillId="0" borderId="3" xfId="3" applyNumberFormat="1" applyFont="1" applyBorder="1" applyAlignment="1">
      <alignment horizontal="left" vertical="center" wrapText="1"/>
    </xf>
    <xf numFmtId="0" fontId="12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/>
    </xf>
    <xf numFmtId="0" fontId="12" fillId="0" borderId="3" xfId="0" applyFont="1" applyBorder="1" applyAlignment="1">
      <alignment vertical="center" wrapText="1"/>
    </xf>
    <xf numFmtId="164" fontId="12" fillId="0" borderId="3" xfId="0" applyNumberFormat="1" applyFont="1" applyBorder="1" applyAlignment="1">
      <alignment horizontal="center" vertical="center"/>
    </xf>
    <xf numFmtId="164" fontId="12" fillId="0" borderId="3" xfId="3" applyNumberFormat="1" applyFont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164" fontId="19" fillId="2" borderId="3" xfId="3" applyNumberFormat="1" applyFont="1" applyFill="1" applyBorder="1" applyAlignment="1">
      <alignment horizontal="center" vertical="center"/>
    </xf>
    <xf numFmtId="49" fontId="3" fillId="2" borderId="3" xfId="3" applyNumberFormat="1" applyFont="1" applyFill="1" applyBorder="1" applyAlignment="1">
      <alignment horizontal="center" vertical="center"/>
    </xf>
    <xf numFmtId="168" fontId="7" fillId="0" borderId="3" xfId="3" applyNumberFormat="1" applyBorder="1" applyAlignment="1">
      <alignment horizontal="center" vertical="center"/>
    </xf>
    <xf numFmtId="164" fontId="19" fillId="0" borderId="0" xfId="0" applyNumberFormat="1" applyFont="1"/>
    <xf numFmtId="168" fontId="3" fillId="2" borderId="3" xfId="1" applyNumberFormat="1" applyFill="1" applyBorder="1" applyAlignment="1">
      <alignment horizontal="center" vertical="center" wrapText="1"/>
    </xf>
    <xf numFmtId="0" fontId="16" fillId="0" borderId="2" xfId="5" applyFont="1" applyBorder="1" applyAlignment="1">
      <alignment horizontal="center" vertical="center" wrapText="1"/>
    </xf>
    <xf numFmtId="0" fontId="16" fillId="0" borderId="4" xfId="5" applyFont="1" applyBorder="1" applyAlignment="1">
      <alignment horizontal="center" vertical="center" wrapText="1"/>
    </xf>
    <xf numFmtId="0" fontId="16" fillId="0" borderId="5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" xfId="4" applyFont="1" applyBorder="1" applyAlignment="1">
      <alignment horizontal="center"/>
    </xf>
    <xf numFmtId="0" fontId="4" fillId="0" borderId="0" xfId="1" applyFont="1" applyAlignment="1">
      <alignment horizontal="right" vertical="center"/>
    </xf>
    <xf numFmtId="0" fontId="0" fillId="0" borderId="0" xfId="0" applyAlignment="1">
      <alignment horizontal="right"/>
    </xf>
    <xf numFmtId="0" fontId="4" fillId="0" borderId="0" xfId="1" applyFont="1" applyAlignment="1">
      <alignment horizontal="right"/>
    </xf>
    <xf numFmtId="0" fontId="12" fillId="0" borderId="0" xfId="3" applyFont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3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8" fillId="0" borderId="0" xfId="3" applyFont="1" applyAlignment="1">
      <alignment horizontal="center"/>
    </xf>
  </cellXfs>
  <cellStyles count="76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 2" xfId="27" xr:uid="{00000000-0005-0000-0000-000012000000}"/>
    <cellStyle name="Акцент1 2" xfId="28" xr:uid="{00000000-0005-0000-0000-000013000000}"/>
    <cellStyle name="Акцент2 2" xfId="29" xr:uid="{00000000-0005-0000-0000-000014000000}"/>
    <cellStyle name="Акцент3 2" xfId="30" xr:uid="{00000000-0005-0000-0000-000015000000}"/>
    <cellStyle name="Акцент4 2" xfId="31" xr:uid="{00000000-0005-0000-0000-000016000000}"/>
    <cellStyle name="Акцент5 2" xfId="32" xr:uid="{00000000-0005-0000-0000-000017000000}"/>
    <cellStyle name="Акцент6 2" xfId="33" xr:uid="{00000000-0005-0000-0000-000018000000}"/>
    <cellStyle name="Ввод  2" xfId="34" xr:uid="{00000000-0005-0000-0000-000019000000}"/>
    <cellStyle name="Вывод 2" xfId="35" xr:uid="{00000000-0005-0000-0000-00001A000000}"/>
    <cellStyle name="Вычисление 2" xfId="36" xr:uid="{00000000-0005-0000-0000-00001B000000}"/>
    <cellStyle name="Заголовок 1 2" xfId="37" xr:uid="{00000000-0005-0000-0000-00001C000000}"/>
    <cellStyle name="Заголовок 2 2" xfId="38" xr:uid="{00000000-0005-0000-0000-00001D000000}"/>
    <cellStyle name="Заголовок 3 2" xfId="39" xr:uid="{00000000-0005-0000-0000-00001E000000}"/>
    <cellStyle name="Заголовок 4 2" xfId="40" xr:uid="{00000000-0005-0000-0000-00001F000000}"/>
    <cellStyle name="Итог 2" xfId="41" xr:uid="{00000000-0005-0000-0000-000020000000}"/>
    <cellStyle name="Контрольная ячейка 2" xfId="42" xr:uid="{00000000-0005-0000-0000-000021000000}"/>
    <cellStyle name="Название 2" xfId="43" xr:uid="{00000000-0005-0000-0000-000022000000}"/>
    <cellStyle name="Нейтральный 2" xfId="44" xr:uid="{00000000-0005-0000-0000-000023000000}"/>
    <cellStyle name="Обычный" xfId="0" builtinId="0"/>
    <cellStyle name="Обычный 12 2" xfId="45" xr:uid="{00000000-0005-0000-0000-000025000000}"/>
    <cellStyle name="Обычный 2" xfId="7" xr:uid="{00000000-0005-0000-0000-000026000000}"/>
    <cellStyle name="Обычный 2 2" xfId="63" xr:uid="{00000000-0005-0000-0000-000027000000}"/>
    <cellStyle name="Обычный 2 3" xfId="8" xr:uid="{00000000-0005-0000-0000-000028000000}"/>
    <cellStyle name="Обычный 3" xfId="1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64" xr:uid="{00000000-0005-0000-0000-00002C000000}"/>
    <cellStyle name="Обычный 4" xfId="2" xr:uid="{00000000-0005-0000-0000-00002D000000}"/>
    <cellStyle name="Обычный 4 2" xfId="48" xr:uid="{00000000-0005-0000-0000-00002E000000}"/>
    <cellStyle name="Обычный 5" xfId="5" xr:uid="{00000000-0005-0000-0000-00002F000000}"/>
    <cellStyle name="Обычный 6" xfId="6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71" xr:uid="{00000000-0005-0000-0000-000033000000}"/>
    <cellStyle name="Обычный 6 2 3" xfId="51" xr:uid="{00000000-0005-0000-0000-000034000000}"/>
    <cellStyle name="Обычный 6 2 3 2" xfId="72" xr:uid="{00000000-0005-0000-0000-000035000000}"/>
    <cellStyle name="Обычный 6 2 4" xfId="70" xr:uid="{00000000-0005-0000-0000-000036000000}"/>
    <cellStyle name="Обычный 6 3" xfId="69" xr:uid="{00000000-0005-0000-0000-000037000000}"/>
    <cellStyle name="Обычный 7" xfId="3" xr:uid="{00000000-0005-0000-0000-000038000000}"/>
    <cellStyle name="Обычный 7 2" xfId="52" xr:uid="{00000000-0005-0000-0000-000039000000}"/>
    <cellStyle name="Обычный 7 2 2" xfId="73" xr:uid="{00000000-0005-0000-0000-00003A000000}"/>
    <cellStyle name="Обычный 8" xfId="53" xr:uid="{00000000-0005-0000-0000-00003B000000}"/>
    <cellStyle name="Обычный 9" xfId="68" xr:uid="{00000000-0005-0000-0000-00003C000000}"/>
    <cellStyle name="Обычный_Форматы по компаниям_last" xfId="4" xr:uid="{00000000-0005-0000-0000-00003D000000}"/>
    <cellStyle name="Плохой 2" xfId="54" xr:uid="{00000000-0005-0000-0000-00003E000000}"/>
    <cellStyle name="Пояснение 2" xfId="55" xr:uid="{00000000-0005-0000-0000-00003F000000}"/>
    <cellStyle name="Примечание 2" xfId="56" xr:uid="{00000000-0005-0000-0000-000040000000}"/>
    <cellStyle name="Процентный 2" xfId="65" xr:uid="{00000000-0005-0000-0000-000041000000}"/>
    <cellStyle name="Процентный 3" xfId="66" xr:uid="{00000000-0005-0000-0000-000042000000}"/>
    <cellStyle name="Связанная ячейка 2" xfId="57" xr:uid="{00000000-0005-0000-0000-000043000000}"/>
    <cellStyle name="Стиль 1" xfId="67" xr:uid="{00000000-0005-0000-0000-000044000000}"/>
    <cellStyle name="Текст предупреждения 2" xfId="58" xr:uid="{00000000-0005-0000-0000-000045000000}"/>
    <cellStyle name="Финансовый 2" xfId="59" xr:uid="{00000000-0005-0000-0000-000046000000}"/>
    <cellStyle name="Финансовый 2 2" xfId="74" xr:uid="{00000000-0005-0000-0000-000047000000}"/>
    <cellStyle name="Финансовый 2 2 2 2 2" xfId="60" xr:uid="{00000000-0005-0000-0000-000048000000}"/>
    <cellStyle name="Финансовый 3" xfId="61" xr:uid="{00000000-0005-0000-0000-000049000000}"/>
    <cellStyle name="Финансовый 3 2" xfId="75" xr:uid="{00000000-0005-0000-0000-00004A000000}"/>
    <cellStyle name="Хороший 2" xfId="62" xr:uid="{00000000-0005-0000-0000-00004B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M95"/>
  <sheetViews>
    <sheetView showZeros="0" tabSelected="1" topLeftCell="A16" zoomScale="60" zoomScaleNormal="60" zoomScaleSheetLayoutView="100" workbookViewId="0">
      <pane xSplit="3" ySplit="4" topLeftCell="AF20" activePane="bottomRight" state="frozen"/>
      <selection activeCell="A16" sqref="A16"/>
      <selection pane="topRight" activeCell="D16" sqref="D16"/>
      <selection pane="bottomLeft" activeCell="A20" sqref="A20"/>
      <selection pane="bottomRight" activeCell="C50" sqref="C50"/>
    </sheetView>
  </sheetViews>
  <sheetFormatPr defaultRowHeight="15.75" x14ac:dyDescent="0.25"/>
  <cols>
    <col min="1" max="1" width="9.875" style="1" customWidth="1"/>
    <col min="2" max="2" width="79.875" style="2" customWidth="1"/>
    <col min="3" max="3" width="16.25" style="1" customWidth="1"/>
    <col min="4" max="4" width="9.375" style="1" customWidth="1"/>
    <col min="5" max="6" width="9.875" style="1" customWidth="1"/>
    <col min="7" max="7" width="4.875" style="1" bestFit="1" customWidth="1"/>
    <col min="8" max="8" width="9.875" style="1" customWidth="1"/>
    <col min="9" max="9" width="6.125" style="1" bestFit="1" customWidth="1"/>
    <col min="10" max="10" width="4.875" style="1" bestFit="1" customWidth="1"/>
    <col min="11" max="13" width="9.875" style="1" customWidth="1"/>
    <col min="14" max="14" width="4.875" style="1" bestFit="1" customWidth="1"/>
    <col min="15" max="15" width="9.875" style="1" customWidth="1"/>
    <col min="16" max="16" width="6.125" style="1" bestFit="1" customWidth="1"/>
    <col min="17" max="17" width="4.875" style="1" bestFit="1" customWidth="1"/>
    <col min="18" max="20" width="9.875" style="1" customWidth="1"/>
    <col min="21" max="21" width="4.875" style="1" bestFit="1" customWidth="1"/>
    <col min="22" max="22" width="9.875" style="1" customWidth="1"/>
    <col min="23" max="23" width="8.75" style="1" customWidth="1"/>
    <col min="24" max="24" width="4.875" style="1" bestFit="1" customWidth="1"/>
    <col min="25" max="27" width="9.875" style="1" customWidth="1"/>
    <col min="28" max="28" width="4.875" style="1" bestFit="1" customWidth="1"/>
    <col min="29" max="29" width="9.875" style="1" customWidth="1"/>
    <col min="30" max="30" width="6.25" style="1" bestFit="1" customWidth="1"/>
    <col min="31" max="31" width="4.875" style="1" bestFit="1" customWidth="1"/>
    <col min="32" max="34" width="9.875" style="1" customWidth="1"/>
    <col min="35" max="35" width="3.625" style="1" bestFit="1" customWidth="1"/>
    <col min="36" max="36" width="9.875" style="1" customWidth="1"/>
    <col min="37" max="37" width="7.125" style="1" customWidth="1"/>
    <col min="38" max="38" width="5.875" style="1" customWidth="1"/>
    <col min="39" max="16384" width="9" style="2"/>
  </cols>
  <sheetData>
    <row r="1" spans="1:38" ht="15.75" customHeight="1" x14ac:dyDescent="0.25">
      <c r="AH1" s="81" t="s">
        <v>0</v>
      </c>
      <c r="AI1" s="82"/>
      <c r="AJ1" s="82"/>
      <c r="AK1" s="82"/>
      <c r="AL1" s="82"/>
    </row>
    <row r="2" spans="1:38" ht="15.75" customHeight="1" x14ac:dyDescent="0.3">
      <c r="AH2" s="83" t="s">
        <v>1</v>
      </c>
      <c r="AI2" s="82"/>
      <c r="AJ2" s="82"/>
      <c r="AK2" s="82"/>
      <c r="AL2" s="82"/>
    </row>
    <row r="3" spans="1:38" ht="15.75" customHeight="1" x14ac:dyDescent="0.3">
      <c r="AH3" s="83" t="s">
        <v>2</v>
      </c>
      <c r="AI3" s="82"/>
      <c r="AJ3" s="82"/>
      <c r="AK3" s="82"/>
      <c r="AL3" s="82"/>
    </row>
    <row r="4" spans="1:38" ht="18.75" x14ac:dyDescent="0.3">
      <c r="A4" s="88" t="s">
        <v>3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</row>
    <row r="5" spans="1:38" ht="18.75" x14ac:dyDescent="0.3">
      <c r="A5" s="89" t="s">
        <v>159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5">
      <c r="A7" s="87" t="s">
        <v>157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</row>
    <row r="8" spans="1:38" x14ac:dyDescent="0.25">
      <c r="A8" s="84" t="s">
        <v>4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</row>
    <row r="9" spans="1:38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x14ac:dyDescent="0.25">
      <c r="A10" s="85" t="s">
        <v>158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</row>
    <row r="11" spans="1:38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ht="18.75" x14ac:dyDescent="0.25">
      <c r="A12" s="78" t="s">
        <v>149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</row>
    <row r="13" spans="1:38" x14ac:dyDescent="0.25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</row>
    <row r="14" spans="1:38" x14ac:dyDescent="0.25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</row>
    <row r="15" spans="1:38" x14ac:dyDescent="0.25">
      <c r="A15" s="73" t="s">
        <v>5</v>
      </c>
      <c r="B15" s="76" t="s">
        <v>6</v>
      </c>
      <c r="C15" s="76" t="s">
        <v>156</v>
      </c>
      <c r="D15" s="77" t="s">
        <v>150</v>
      </c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</row>
    <row r="16" spans="1:38" x14ac:dyDescent="0.25">
      <c r="A16" s="74"/>
      <c r="B16" s="76"/>
      <c r="C16" s="76"/>
      <c r="D16" s="77" t="s">
        <v>7</v>
      </c>
      <c r="E16" s="77"/>
      <c r="F16" s="77"/>
      <c r="G16" s="77"/>
      <c r="H16" s="77"/>
      <c r="I16" s="77"/>
      <c r="J16" s="77"/>
      <c r="K16" s="77" t="s">
        <v>8</v>
      </c>
      <c r="L16" s="77"/>
      <c r="M16" s="77"/>
      <c r="N16" s="77"/>
      <c r="O16" s="77"/>
      <c r="P16" s="77"/>
      <c r="Q16" s="77"/>
      <c r="R16" s="77" t="s">
        <v>9</v>
      </c>
      <c r="S16" s="77"/>
      <c r="T16" s="77"/>
      <c r="U16" s="77"/>
      <c r="V16" s="77"/>
      <c r="W16" s="77"/>
      <c r="X16" s="77"/>
      <c r="Y16" s="77" t="s">
        <v>10</v>
      </c>
      <c r="Z16" s="77"/>
      <c r="AA16" s="77"/>
      <c r="AB16" s="77"/>
      <c r="AC16" s="77"/>
      <c r="AD16" s="77"/>
      <c r="AE16" s="77"/>
      <c r="AF16" s="76" t="s">
        <v>11</v>
      </c>
      <c r="AG16" s="76"/>
      <c r="AH16" s="76"/>
      <c r="AI16" s="76"/>
      <c r="AJ16" s="76"/>
      <c r="AK16" s="76"/>
      <c r="AL16" s="76"/>
    </row>
    <row r="17" spans="1:38" ht="47.25" x14ac:dyDescent="0.25">
      <c r="A17" s="74"/>
      <c r="B17" s="76"/>
      <c r="C17" s="76"/>
      <c r="D17" s="6" t="s">
        <v>12</v>
      </c>
      <c r="E17" s="77" t="s">
        <v>13</v>
      </c>
      <c r="F17" s="77"/>
      <c r="G17" s="77"/>
      <c r="H17" s="77"/>
      <c r="I17" s="77"/>
      <c r="J17" s="77"/>
      <c r="K17" s="6" t="s">
        <v>12</v>
      </c>
      <c r="L17" s="76" t="s">
        <v>13</v>
      </c>
      <c r="M17" s="76"/>
      <c r="N17" s="76"/>
      <c r="O17" s="76"/>
      <c r="P17" s="76"/>
      <c r="Q17" s="76"/>
      <c r="R17" s="6" t="s">
        <v>12</v>
      </c>
      <c r="S17" s="76" t="s">
        <v>13</v>
      </c>
      <c r="T17" s="76"/>
      <c r="U17" s="76"/>
      <c r="V17" s="76"/>
      <c r="W17" s="76"/>
      <c r="X17" s="76"/>
      <c r="Y17" s="6" t="s">
        <v>12</v>
      </c>
      <c r="Z17" s="76" t="s">
        <v>13</v>
      </c>
      <c r="AA17" s="76"/>
      <c r="AB17" s="76"/>
      <c r="AC17" s="76"/>
      <c r="AD17" s="76"/>
      <c r="AE17" s="76"/>
      <c r="AF17" s="6" t="s">
        <v>12</v>
      </c>
      <c r="AG17" s="76" t="s">
        <v>13</v>
      </c>
      <c r="AH17" s="76"/>
      <c r="AI17" s="76"/>
      <c r="AJ17" s="76"/>
      <c r="AK17" s="76"/>
      <c r="AL17" s="76"/>
    </row>
    <row r="18" spans="1:38" ht="119.25" x14ac:dyDescent="0.25">
      <c r="A18" s="75"/>
      <c r="B18" s="76"/>
      <c r="C18" s="76"/>
      <c r="D18" s="7" t="s">
        <v>14</v>
      </c>
      <c r="E18" s="7" t="s">
        <v>14</v>
      </c>
      <c r="F18" s="8" t="s">
        <v>15</v>
      </c>
      <c r="G18" s="8" t="s">
        <v>16</v>
      </c>
      <c r="H18" s="8" t="s">
        <v>17</v>
      </c>
      <c r="I18" s="8" t="s">
        <v>18</v>
      </c>
      <c r="J18" s="8" t="s">
        <v>19</v>
      </c>
      <c r="K18" s="7" t="s">
        <v>14</v>
      </c>
      <c r="L18" s="7" t="s">
        <v>14</v>
      </c>
      <c r="M18" s="8" t="s">
        <v>15</v>
      </c>
      <c r="N18" s="8" t="s">
        <v>16</v>
      </c>
      <c r="O18" s="8" t="s">
        <v>17</v>
      </c>
      <c r="P18" s="8" t="s">
        <v>18</v>
      </c>
      <c r="Q18" s="8" t="s">
        <v>19</v>
      </c>
      <c r="R18" s="7" t="s">
        <v>14</v>
      </c>
      <c r="S18" s="7" t="s">
        <v>14</v>
      </c>
      <c r="T18" s="8" t="s">
        <v>15</v>
      </c>
      <c r="U18" s="8" t="s">
        <v>16</v>
      </c>
      <c r="V18" s="8" t="s">
        <v>17</v>
      </c>
      <c r="W18" s="8" t="s">
        <v>18</v>
      </c>
      <c r="X18" s="8" t="s">
        <v>19</v>
      </c>
      <c r="Y18" s="7" t="s">
        <v>14</v>
      </c>
      <c r="Z18" s="7" t="s">
        <v>14</v>
      </c>
      <c r="AA18" s="8" t="s">
        <v>15</v>
      </c>
      <c r="AB18" s="8" t="s">
        <v>16</v>
      </c>
      <c r="AC18" s="8" t="s">
        <v>17</v>
      </c>
      <c r="AD18" s="8" t="s">
        <v>18</v>
      </c>
      <c r="AE18" s="8" t="s">
        <v>19</v>
      </c>
      <c r="AF18" s="7" t="s">
        <v>14</v>
      </c>
      <c r="AG18" s="7" t="s">
        <v>14</v>
      </c>
      <c r="AH18" s="8" t="s">
        <v>15</v>
      </c>
      <c r="AI18" s="8" t="s">
        <v>16</v>
      </c>
      <c r="AJ18" s="8" t="s">
        <v>17</v>
      </c>
      <c r="AK18" s="8" t="s">
        <v>18</v>
      </c>
      <c r="AL18" s="8" t="s">
        <v>19</v>
      </c>
    </row>
    <row r="19" spans="1:38" x14ac:dyDescent="0.25">
      <c r="A19" s="9">
        <v>1</v>
      </c>
      <c r="B19" s="9">
        <v>2</v>
      </c>
      <c r="C19" s="9">
        <v>3</v>
      </c>
      <c r="D19" s="10" t="s">
        <v>20</v>
      </c>
      <c r="E19" s="10" t="s">
        <v>21</v>
      </c>
      <c r="F19" s="10" t="s">
        <v>22</v>
      </c>
      <c r="G19" s="10" t="s">
        <v>23</v>
      </c>
      <c r="H19" s="10" t="s">
        <v>24</v>
      </c>
      <c r="I19" s="10" t="s">
        <v>25</v>
      </c>
      <c r="J19" s="10" t="s">
        <v>26</v>
      </c>
      <c r="K19" s="10" t="s">
        <v>27</v>
      </c>
      <c r="L19" s="10" t="s">
        <v>28</v>
      </c>
      <c r="M19" s="10" t="s">
        <v>29</v>
      </c>
      <c r="N19" s="10" t="s">
        <v>30</v>
      </c>
      <c r="O19" s="10" t="s">
        <v>31</v>
      </c>
      <c r="P19" s="10" t="s">
        <v>32</v>
      </c>
      <c r="Q19" s="10" t="s">
        <v>33</v>
      </c>
      <c r="R19" s="10" t="s">
        <v>34</v>
      </c>
      <c r="S19" s="10" t="s">
        <v>35</v>
      </c>
      <c r="T19" s="10" t="s">
        <v>36</v>
      </c>
      <c r="U19" s="10" t="s">
        <v>37</v>
      </c>
      <c r="V19" s="10" t="s">
        <v>38</v>
      </c>
      <c r="W19" s="10" t="s">
        <v>39</v>
      </c>
      <c r="X19" s="10" t="s">
        <v>40</v>
      </c>
      <c r="Y19" s="10" t="s">
        <v>41</v>
      </c>
      <c r="Z19" s="10" t="s">
        <v>42</v>
      </c>
      <c r="AA19" s="10" t="s">
        <v>43</v>
      </c>
      <c r="AB19" s="10" t="s">
        <v>44</v>
      </c>
      <c r="AC19" s="10" t="s">
        <v>45</v>
      </c>
      <c r="AD19" s="10" t="s">
        <v>46</v>
      </c>
      <c r="AE19" s="10" t="s">
        <v>47</v>
      </c>
      <c r="AF19" s="10" t="s">
        <v>48</v>
      </c>
      <c r="AG19" s="10" t="s">
        <v>49</v>
      </c>
      <c r="AH19" s="10" t="s">
        <v>50</v>
      </c>
      <c r="AI19" s="10" t="s">
        <v>51</v>
      </c>
      <c r="AJ19" s="10" t="s">
        <v>52</v>
      </c>
      <c r="AK19" s="10" t="s">
        <v>53</v>
      </c>
      <c r="AL19" s="10" t="s">
        <v>54</v>
      </c>
    </row>
    <row r="20" spans="1:38" s="20" customFormat="1" x14ac:dyDescent="0.25">
      <c r="A20" s="18" t="s">
        <v>55</v>
      </c>
      <c r="B20" s="13" t="s">
        <v>56</v>
      </c>
      <c r="C20" s="19" t="s">
        <v>57</v>
      </c>
      <c r="D20" s="47" t="s">
        <v>72</v>
      </c>
      <c r="E20" s="58">
        <f t="shared" ref="E20:AK20" si="0">SUMIFS(E:E,$C:$C,"Г",$A:$A,"0.*")</f>
        <v>17.802</v>
      </c>
      <c r="F20" s="58">
        <f t="shared" si="0"/>
        <v>2.92</v>
      </c>
      <c r="G20" s="47">
        <v>0</v>
      </c>
      <c r="H20" s="58">
        <f t="shared" si="0"/>
        <v>1.929</v>
      </c>
      <c r="I20" s="58">
        <f t="shared" si="0"/>
        <v>0.48249999999999998</v>
      </c>
      <c r="J20" s="47">
        <v>0</v>
      </c>
      <c r="K20" s="47" t="s">
        <v>72</v>
      </c>
      <c r="L20" s="58">
        <f t="shared" si="0"/>
        <v>31.22</v>
      </c>
      <c r="M20" s="58">
        <f t="shared" si="0"/>
        <v>1.8760000000000001</v>
      </c>
      <c r="N20" s="47">
        <v>0</v>
      </c>
      <c r="O20" s="58">
        <f t="shared" si="0"/>
        <v>6.391</v>
      </c>
      <c r="P20" s="58">
        <f t="shared" si="0"/>
        <v>0.48249999999999998</v>
      </c>
      <c r="Q20" s="47">
        <v>0</v>
      </c>
      <c r="R20" s="47" t="s">
        <v>72</v>
      </c>
      <c r="S20" s="58">
        <f t="shared" si="0"/>
        <v>9.1719999999999988</v>
      </c>
      <c r="T20" s="58">
        <f t="shared" si="0"/>
        <v>1.355</v>
      </c>
      <c r="U20" s="47">
        <v>0</v>
      </c>
      <c r="V20" s="58">
        <f t="shared" si="0"/>
        <v>3.2450000000000001</v>
      </c>
      <c r="W20" s="58">
        <f t="shared" si="0"/>
        <v>0.48249999999999998</v>
      </c>
      <c r="X20" s="47">
        <v>0</v>
      </c>
      <c r="Y20" s="47" t="s">
        <v>72</v>
      </c>
      <c r="Z20" s="58">
        <f t="shared" si="0"/>
        <v>8.2129999999999992</v>
      </c>
      <c r="AA20" s="58">
        <f t="shared" si="0"/>
        <v>2.65</v>
      </c>
      <c r="AB20" s="47">
        <v>0</v>
      </c>
      <c r="AC20" s="58">
        <f t="shared" si="0"/>
        <v>2.0790000000000002</v>
      </c>
      <c r="AD20" s="58">
        <f t="shared" si="0"/>
        <v>0.48249999999999998</v>
      </c>
      <c r="AE20" s="47">
        <v>0</v>
      </c>
      <c r="AF20" s="47">
        <v>0</v>
      </c>
      <c r="AG20" s="58">
        <f t="shared" si="0"/>
        <v>66.407000000000011</v>
      </c>
      <c r="AH20" s="58">
        <f t="shared" si="0"/>
        <v>7.003000000000001</v>
      </c>
      <c r="AI20" s="47">
        <v>0</v>
      </c>
      <c r="AJ20" s="58">
        <f t="shared" si="0"/>
        <v>12.949</v>
      </c>
      <c r="AK20" s="58">
        <f t="shared" si="0"/>
        <v>1.93</v>
      </c>
      <c r="AL20" s="47">
        <v>0</v>
      </c>
    </row>
    <row r="21" spans="1:38" s="20" customFormat="1" x14ac:dyDescent="0.25">
      <c r="A21" s="18" t="s">
        <v>58</v>
      </c>
      <c r="B21" s="13" t="s">
        <v>59</v>
      </c>
      <c r="C21" s="19" t="s">
        <v>57</v>
      </c>
      <c r="D21" s="47" t="s">
        <v>72</v>
      </c>
      <c r="E21" s="58">
        <f t="shared" ref="E21:AK21" si="1">SUMIFS(E:E,$C:$C,"Г",$A:$A,"1.1")</f>
        <v>0.80800000000000005</v>
      </c>
      <c r="F21" s="47">
        <v>0</v>
      </c>
      <c r="G21" s="47">
        <v>0</v>
      </c>
      <c r="H21" s="58">
        <f t="shared" si="1"/>
        <v>0.45900000000000002</v>
      </c>
      <c r="I21" s="58">
        <f t="shared" si="1"/>
        <v>0.48249999999999998</v>
      </c>
      <c r="J21" s="47">
        <v>0</v>
      </c>
      <c r="K21" s="47" t="s">
        <v>72</v>
      </c>
      <c r="L21" s="58">
        <f t="shared" si="1"/>
        <v>0.80800000000000005</v>
      </c>
      <c r="M21" s="47">
        <v>0</v>
      </c>
      <c r="N21" s="47">
        <v>0</v>
      </c>
      <c r="O21" s="58">
        <f t="shared" si="1"/>
        <v>0.45900000000000002</v>
      </c>
      <c r="P21" s="58">
        <f t="shared" si="1"/>
        <v>0.48249999999999998</v>
      </c>
      <c r="Q21" s="47">
        <v>0</v>
      </c>
      <c r="R21" s="47" t="s">
        <v>72</v>
      </c>
      <c r="S21" s="58">
        <f t="shared" si="1"/>
        <v>0.80900000000000005</v>
      </c>
      <c r="T21" s="47">
        <v>0</v>
      </c>
      <c r="U21" s="47">
        <v>0</v>
      </c>
      <c r="V21" s="58">
        <f t="shared" si="1"/>
        <v>0.45900000000000002</v>
      </c>
      <c r="W21" s="58">
        <f t="shared" si="1"/>
        <v>0.48249999999999998</v>
      </c>
      <c r="X21" s="47">
        <v>0</v>
      </c>
      <c r="Y21" s="47" t="s">
        <v>72</v>
      </c>
      <c r="Z21" s="58">
        <f t="shared" si="1"/>
        <v>0.80900000000000005</v>
      </c>
      <c r="AA21" s="47">
        <v>0</v>
      </c>
      <c r="AB21" s="47">
        <v>0</v>
      </c>
      <c r="AC21" s="58">
        <f t="shared" si="1"/>
        <v>0.45900000000000002</v>
      </c>
      <c r="AD21" s="58">
        <f t="shared" si="1"/>
        <v>0.48249999999999998</v>
      </c>
      <c r="AE21" s="47">
        <v>0</v>
      </c>
      <c r="AF21" s="47">
        <v>0</v>
      </c>
      <c r="AG21" s="58">
        <f t="shared" si="1"/>
        <v>3.234</v>
      </c>
      <c r="AH21" s="47">
        <v>0</v>
      </c>
      <c r="AI21" s="47">
        <v>0</v>
      </c>
      <c r="AJ21" s="58">
        <f t="shared" si="1"/>
        <v>1.8360000000000001</v>
      </c>
      <c r="AK21" s="58">
        <f t="shared" si="1"/>
        <v>1.93</v>
      </c>
      <c r="AL21" s="47">
        <v>0</v>
      </c>
    </row>
    <row r="22" spans="1:38" s="20" customFormat="1" x14ac:dyDescent="0.25">
      <c r="A22" s="18" t="s">
        <v>60</v>
      </c>
      <c r="B22" s="13" t="s">
        <v>61</v>
      </c>
      <c r="C22" s="19" t="s">
        <v>57</v>
      </c>
      <c r="D22" s="47">
        <v>0</v>
      </c>
      <c r="E22" s="58">
        <f t="shared" ref="E22:H22" si="2">SUMIFS(E:E,$C:$C,"Г",$A:$A,"1.2")</f>
        <v>15.994</v>
      </c>
      <c r="F22" s="58">
        <f t="shared" si="2"/>
        <v>2.92</v>
      </c>
      <c r="G22" s="47">
        <v>0</v>
      </c>
      <c r="H22" s="58">
        <f t="shared" si="2"/>
        <v>1.47</v>
      </c>
      <c r="I22" s="47">
        <v>0</v>
      </c>
      <c r="J22" s="47">
        <v>0</v>
      </c>
      <c r="K22" s="47">
        <v>0</v>
      </c>
      <c r="L22" s="58">
        <f t="shared" ref="L22:O22" si="3">SUMIFS(L:L,$C:$C,"Г",$A:$A,"1.2")</f>
        <v>27.536999999999999</v>
      </c>
      <c r="M22" s="58">
        <f t="shared" si="3"/>
        <v>1.8760000000000001</v>
      </c>
      <c r="N22" s="47">
        <v>0</v>
      </c>
      <c r="O22" s="58">
        <f t="shared" si="3"/>
        <v>5.9320000000000004</v>
      </c>
      <c r="P22" s="47">
        <v>0</v>
      </c>
      <c r="Q22" s="47">
        <v>0</v>
      </c>
      <c r="R22" s="47">
        <v>0</v>
      </c>
      <c r="S22" s="58">
        <f t="shared" ref="S22:V22" si="4">SUMIFS(S:S,$C:$C,"Г",$A:$A,"1.2")</f>
        <v>8.3629999999999995</v>
      </c>
      <c r="T22" s="58">
        <f t="shared" si="4"/>
        <v>1.355</v>
      </c>
      <c r="U22" s="47">
        <v>0</v>
      </c>
      <c r="V22" s="58">
        <f t="shared" si="4"/>
        <v>2.786</v>
      </c>
      <c r="W22" s="47">
        <v>0</v>
      </c>
      <c r="X22" s="47">
        <v>0</v>
      </c>
      <c r="Y22" s="47">
        <v>0</v>
      </c>
      <c r="Z22" s="58">
        <f t="shared" ref="Z22:AC22" si="5">SUMIFS(Z:Z,$C:$C,"Г",$A:$A,"1.2")</f>
        <v>7.4039999999999999</v>
      </c>
      <c r="AA22" s="58">
        <f t="shared" si="5"/>
        <v>2.65</v>
      </c>
      <c r="AB22" s="47">
        <v>0</v>
      </c>
      <c r="AC22" s="58">
        <f t="shared" si="5"/>
        <v>1.62</v>
      </c>
      <c r="AD22" s="47">
        <v>0</v>
      </c>
      <c r="AE22" s="47">
        <v>0</v>
      </c>
      <c r="AF22" s="47">
        <v>0</v>
      </c>
      <c r="AG22" s="58">
        <f>SUMIFS(AG:AG,$C:$C,"Г",$A:$A,"1.2")</f>
        <v>59.298000000000002</v>
      </c>
      <c r="AH22" s="58">
        <f t="shared" ref="AH22:AJ22" si="6">SUMIFS(AH:AH,$C:$C,"Г",$A:$A,"1.2")</f>
        <v>7.003000000000001</v>
      </c>
      <c r="AI22" s="47">
        <v>0</v>
      </c>
      <c r="AJ22" s="58">
        <f t="shared" si="6"/>
        <v>11.113</v>
      </c>
      <c r="AK22" s="47">
        <v>0</v>
      </c>
      <c r="AL22" s="47">
        <v>0</v>
      </c>
    </row>
    <row r="23" spans="1:38" s="20" customFormat="1" ht="31.5" x14ac:dyDescent="0.25">
      <c r="A23" s="18" t="s">
        <v>62</v>
      </c>
      <c r="B23" s="15" t="s">
        <v>63</v>
      </c>
      <c r="C23" s="19" t="s">
        <v>57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</row>
    <row r="24" spans="1:38" s="20" customFormat="1" x14ac:dyDescent="0.25">
      <c r="A24" s="18" t="s">
        <v>64</v>
      </c>
      <c r="B24" s="13" t="s">
        <v>65</v>
      </c>
      <c r="C24" s="19" t="s">
        <v>57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</row>
    <row r="25" spans="1:38" s="20" customFormat="1" ht="31.5" x14ac:dyDescent="0.25">
      <c r="A25" s="18" t="s">
        <v>66</v>
      </c>
      <c r="B25" s="13" t="s">
        <v>67</v>
      </c>
      <c r="C25" s="19" t="s">
        <v>57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7">
        <v>0</v>
      </c>
      <c r="AJ25" s="47">
        <v>0</v>
      </c>
      <c r="AK25" s="47">
        <v>0</v>
      </c>
      <c r="AL25" s="47">
        <v>0</v>
      </c>
    </row>
    <row r="26" spans="1:38" s="20" customFormat="1" x14ac:dyDescent="0.25">
      <c r="A26" s="18" t="s">
        <v>68</v>
      </c>
      <c r="B26" s="15" t="s">
        <v>69</v>
      </c>
      <c r="C26" s="19" t="s">
        <v>57</v>
      </c>
      <c r="D26" s="47">
        <v>0</v>
      </c>
      <c r="E26" s="58">
        <f t="shared" ref="E26" si="7">SUMIFS(E:E,$C:$C,"Г",$A:$A,"1.6")</f>
        <v>1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58">
        <f t="shared" ref="L26" si="8">SUMIFS(L:L,$C:$C,"Г",$A:$A,"1.6")</f>
        <v>2.875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58">
        <f t="shared" ref="AG26" si="9">SUMIFS(AG:AG,$C:$C,"Г",$A:$A,"1.6")</f>
        <v>3.875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</row>
    <row r="27" spans="1:38" s="20" customFormat="1" x14ac:dyDescent="0.25">
      <c r="A27" s="18" t="s">
        <v>70</v>
      </c>
      <c r="B27" s="13" t="s">
        <v>71</v>
      </c>
      <c r="C27" s="19" t="s">
        <v>57</v>
      </c>
      <c r="D27" s="47" t="s">
        <v>72</v>
      </c>
      <c r="E27" s="47" t="s">
        <v>72</v>
      </c>
      <c r="F27" s="47" t="s">
        <v>72</v>
      </c>
      <c r="G27" s="47" t="s">
        <v>72</v>
      </c>
      <c r="H27" s="47" t="s">
        <v>72</v>
      </c>
      <c r="I27" s="47" t="s">
        <v>72</v>
      </c>
      <c r="J27" s="47" t="s">
        <v>72</v>
      </c>
      <c r="K27" s="47" t="s">
        <v>72</v>
      </c>
      <c r="L27" s="47" t="s">
        <v>72</v>
      </c>
      <c r="M27" s="47" t="s">
        <v>72</v>
      </c>
      <c r="N27" s="47" t="s">
        <v>72</v>
      </c>
      <c r="O27" s="47" t="s">
        <v>72</v>
      </c>
      <c r="P27" s="47" t="s">
        <v>72</v>
      </c>
      <c r="Q27" s="47" t="s">
        <v>72</v>
      </c>
      <c r="R27" s="47" t="s">
        <v>72</v>
      </c>
      <c r="S27" s="47" t="s">
        <v>72</v>
      </c>
      <c r="T27" s="47" t="s">
        <v>72</v>
      </c>
      <c r="U27" s="47" t="s">
        <v>72</v>
      </c>
      <c r="V27" s="47" t="s">
        <v>72</v>
      </c>
      <c r="W27" s="47" t="s">
        <v>72</v>
      </c>
      <c r="X27" s="47" t="s">
        <v>72</v>
      </c>
      <c r="Y27" s="47" t="s">
        <v>72</v>
      </c>
      <c r="Z27" s="47" t="s">
        <v>72</v>
      </c>
      <c r="AA27" s="47" t="s">
        <v>72</v>
      </c>
      <c r="AB27" s="47" t="s">
        <v>72</v>
      </c>
      <c r="AC27" s="47" t="s">
        <v>72</v>
      </c>
      <c r="AD27" s="47" t="s">
        <v>72</v>
      </c>
      <c r="AE27" s="47" t="s">
        <v>72</v>
      </c>
      <c r="AF27" s="47" t="s">
        <v>72</v>
      </c>
      <c r="AG27" s="47" t="s">
        <v>72</v>
      </c>
      <c r="AH27" s="47" t="s">
        <v>72</v>
      </c>
      <c r="AI27" s="47" t="s">
        <v>72</v>
      </c>
      <c r="AJ27" s="47" t="s">
        <v>72</v>
      </c>
      <c r="AK27" s="47" t="s">
        <v>72</v>
      </c>
      <c r="AL27" s="47" t="s">
        <v>72</v>
      </c>
    </row>
    <row r="28" spans="1:38" s="20" customFormat="1" x14ac:dyDescent="0.25">
      <c r="A28" s="18" t="s">
        <v>73</v>
      </c>
      <c r="B28" s="13" t="s">
        <v>74</v>
      </c>
      <c r="C28" s="19" t="s">
        <v>57</v>
      </c>
      <c r="D28" s="47" t="s">
        <v>72</v>
      </c>
      <c r="E28" s="58">
        <f t="shared" ref="E28:AD28" si="10">SUMIFS(E:E,$C:$C,"Г",$A:$A,"1.1.?")</f>
        <v>0.80800000000000005</v>
      </c>
      <c r="F28" s="47" t="s">
        <v>72</v>
      </c>
      <c r="G28" s="47" t="s">
        <v>72</v>
      </c>
      <c r="H28" s="58">
        <f t="shared" si="10"/>
        <v>0.45900000000000002</v>
      </c>
      <c r="I28" s="58">
        <f t="shared" si="10"/>
        <v>0.48249999999999998</v>
      </c>
      <c r="J28" s="47" t="s">
        <v>72</v>
      </c>
      <c r="K28" s="47" t="s">
        <v>72</v>
      </c>
      <c r="L28" s="58">
        <f t="shared" si="10"/>
        <v>0.80800000000000005</v>
      </c>
      <c r="M28" s="47" t="s">
        <v>72</v>
      </c>
      <c r="N28" s="47" t="s">
        <v>72</v>
      </c>
      <c r="O28" s="58">
        <f t="shared" si="10"/>
        <v>0.45900000000000002</v>
      </c>
      <c r="P28" s="58">
        <f t="shared" si="10"/>
        <v>0.48249999999999998</v>
      </c>
      <c r="Q28" s="47" t="s">
        <v>72</v>
      </c>
      <c r="R28" s="47" t="s">
        <v>72</v>
      </c>
      <c r="S28" s="58">
        <f t="shared" si="10"/>
        <v>0.80900000000000005</v>
      </c>
      <c r="T28" s="47" t="s">
        <v>72</v>
      </c>
      <c r="U28" s="47" t="s">
        <v>72</v>
      </c>
      <c r="V28" s="58">
        <f t="shared" si="10"/>
        <v>0.45900000000000002</v>
      </c>
      <c r="W28" s="58">
        <f t="shared" si="10"/>
        <v>0.48249999999999998</v>
      </c>
      <c r="X28" s="47" t="s">
        <v>72</v>
      </c>
      <c r="Y28" s="47" t="s">
        <v>72</v>
      </c>
      <c r="Z28" s="58">
        <f t="shared" si="10"/>
        <v>0.80900000000000005</v>
      </c>
      <c r="AA28" s="47" t="s">
        <v>72</v>
      </c>
      <c r="AB28" s="47" t="s">
        <v>72</v>
      </c>
      <c r="AC28" s="58">
        <f t="shared" si="10"/>
        <v>0.45900000000000002</v>
      </c>
      <c r="AD28" s="58">
        <f t="shared" si="10"/>
        <v>0.48249999999999998</v>
      </c>
      <c r="AE28" s="47" t="s">
        <v>72</v>
      </c>
      <c r="AF28" s="47">
        <v>0</v>
      </c>
      <c r="AG28" s="58">
        <f>SUMIFS(AG:AG,$C:$C,"Г",$A:$A,"1.1.?")</f>
        <v>3.234</v>
      </c>
      <c r="AH28" s="47">
        <v>0</v>
      </c>
      <c r="AI28" s="47">
        <v>0</v>
      </c>
      <c r="AJ28" s="58">
        <f>SUMIFS(AJ:AJ,$C:$C,"Г",$A:$A,"1.1.?")</f>
        <v>1.8360000000000001</v>
      </c>
      <c r="AK28" s="58">
        <f>SUMIFS(AK:AK,$C:$C,"Г",$A:$A,"1.1.?")</f>
        <v>1.93</v>
      </c>
      <c r="AL28" s="47">
        <v>0</v>
      </c>
    </row>
    <row r="29" spans="1:38" s="26" customFormat="1" ht="31.5" x14ac:dyDescent="0.25">
      <c r="A29" s="24" t="s">
        <v>75</v>
      </c>
      <c r="B29" s="31" t="s">
        <v>76</v>
      </c>
      <c r="C29" s="25" t="s">
        <v>57</v>
      </c>
      <c r="D29" s="48">
        <v>0</v>
      </c>
      <c r="E29" s="48">
        <v>0.80800000000000005</v>
      </c>
      <c r="F29" s="48">
        <v>0</v>
      </c>
      <c r="G29" s="48" t="s">
        <v>72</v>
      </c>
      <c r="H29" s="48">
        <v>0.45900000000000002</v>
      </c>
      <c r="I29" s="59">
        <v>0.48249999999999998</v>
      </c>
      <c r="J29" s="48" t="s">
        <v>72</v>
      </c>
      <c r="K29" s="48">
        <v>0</v>
      </c>
      <c r="L29" s="48">
        <v>0.80800000000000005</v>
      </c>
      <c r="M29" s="48">
        <v>0</v>
      </c>
      <c r="N29" s="48" t="s">
        <v>72</v>
      </c>
      <c r="O29" s="59">
        <v>0.45900000000000002</v>
      </c>
      <c r="P29" s="59">
        <v>0.48249999999999998</v>
      </c>
      <c r="Q29" s="48" t="s">
        <v>72</v>
      </c>
      <c r="R29" s="48">
        <v>0</v>
      </c>
      <c r="S29" s="59">
        <v>0.80900000000000005</v>
      </c>
      <c r="T29" s="48">
        <v>0</v>
      </c>
      <c r="U29" s="48" t="s">
        <v>72</v>
      </c>
      <c r="V29" s="59">
        <v>0.45900000000000002</v>
      </c>
      <c r="W29" s="59">
        <v>0.48249999999999998</v>
      </c>
      <c r="X29" s="48" t="s">
        <v>72</v>
      </c>
      <c r="Y29" s="48" t="s">
        <v>72</v>
      </c>
      <c r="Z29" s="59">
        <v>0.80900000000000005</v>
      </c>
      <c r="AA29" s="48" t="s">
        <v>72</v>
      </c>
      <c r="AB29" s="48" t="s">
        <v>72</v>
      </c>
      <c r="AC29" s="59">
        <v>0.45900000000000002</v>
      </c>
      <c r="AD29" s="59">
        <v>0.48249999999999998</v>
      </c>
      <c r="AE29" s="48" t="s">
        <v>72</v>
      </c>
      <c r="AF29" s="48" t="s">
        <v>72</v>
      </c>
      <c r="AG29" s="59">
        <v>3.234</v>
      </c>
      <c r="AH29" s="48" t="s">
        <v>72</v>
      </c>
      <c r="AI29" s="48" t="s">
        <v>72</v>
      </c>
      <c r="AJ29" s="59">
        <v>1.8360000000000001</v>
      </c>
      <c r="AK29" s="59">
        <v>1.93</v>
      </c>
      <c r="AL29" s="48" t="s">
        <v>72</v>
      </c>
    </row>
    <row r="30" spans="1:38" s="43" customFormat="1" ht="31.5" x14ac:dyDescent="0.25">
      <c r="A30" s="46" t="s">
        <v>77</v>
      </c>
      <c r="B30" s="45" t="s">
        <v>151</v>
      </c>
      <c r="C30" s="44" t="s">
        <v>57</v>
      </c>
      <c r="D30" s="49">
        <v>0</v>
      </c>
      <c r="E30" s="49" t="s">
        <v>72</v>
      </c>
      <c r="F30" s="49">
        <v>0</v>
      </c>
      <c r="G30" s="50" t="s">
        <v>72</v>
      </c>
      <c r="H30" s="49">
        <v>0</v>
      </c>
      <c r="I30" s="50" t="s">
        <v>72</v>
      </c>
      <c r="J30" s="50" t="s">
        <v>72</v>
      </c>
      <c r="K30" s="49">
        <v>0</v>
      </c>
      <c r="L30" s="49" t="s">
        <v>72</v>
      </c>
      <c r="M30" s="49">
        <v>0</v>
      </c>
      <c r="N30" s="50" t="s">
        <v>72</v>
      </c>
      <c r="O30" s="49">
        <v>0</v>
      </c>
      <c r="P30" s="50" t="s">
        <v>72</v>
      </c>
      <c r="Q30" s="50" t="s">
        <v>72</v>
      </c>
      <c r="R30" s="49">
        <v>0</v>
      </c>
      <c r="S30" s="49" t="s">
        <v>72</v>
      </c>
      <c r="T30" s="49">
        <v>0</v>
      </c>
      <c r="U30" s="50" t="s">
        <v>72</v>
      </c>
      <c r="V30" s="49">
        <v>0</v>
      </c>
      <c r="W30" s="50" t="s">
        <v>72</v>
      </c>
      <c r="X30" s="50" t="s">
        <v>72</v>
      </c>
      <c r="Y30" s="49">
        <v>0</v>
      </c>
      <c r="Z30" s="49" t="s">
        <v>72</v>
      </c>
      <c r="AA30" s="49" t="s">
        <v>72</v>
      </c>
      <c r="AB30" s="50" t="s">
        <v>72</v>
      </c>
      <c r="AC30" s="49" t="s">
        <v>72</v>
      </c>
      <c r="AD30" s="50" t="s">
        <v>72</v>
      </c>
      <c r="AE30" s="50" t="s">
        <v>72</v>
      </c>
      <c r="AF30" s="49">
        <v>0</v>
      </c>
      <c r="AG30" s="52" t="s">
        <v>72</v>
      </c>
      <c r="AH30" s="52" t="s">
        <v>72</v>
      </c>
      <c r="AI30" s="52" t="s">
        <v>72</v>
      </c>
      <c r="AJ30" s="52" t="s">
        <v>72</v>
      </c>
      <c r="AK30" s="52" t="s">
        <v>72</v>
      </c>
      <c r="AL30" s="52" t="s">
        <v>72</v>
      </c>
    </row>
    <row r="31" spans="1:38" s="43" customFormat="1" ht="31.5" x14ac:dyDescent="0.25">
      <c r="A31" s="46" t="s">
        <v>78</v>
      </c>
      <c r="B31" s="45" t="s">
        <v>152</v>
      </c>
      <c r="C31" s="44" t="s">
        <v>57</v>
      </c>
      <c r="D31" s="52">
        <v>0</v>
      </c>
      <c r="E31" s="49">
        <v>0.80800000000000005</v>
      </c>
      <c r="F31" s="49">
        <v>0</v>
      </c>
      <c r="G31" s="50" t="s">
        <v>72</v>
      </c>
      <c r="H31" s="49">
        <v>0.45900000000000002</v>
      </c>
      <c r="I31" s="50">
        <v>0.48249999999999998</v>
      </c>
      <c r="J31" s="50" t="s">
        <v>72</v>
      </c>
      <c r="K31" s="52">
        <v>0</v>
      </c>
      <c r="L31" s="49">
        <v>0.80800000000000005</v>
      </c>
      <c r="M31" s="49">
        <v>0</v>
      </c>
      <c r="N31" s="50" t="s">
        <v>72</v>
      </c>
      <c r="O31" s="49">
        <v>0.45900000000000002</v>
      </c>
      <c r="P31" s="50">
        <v>0.48249999999999998</v>
      </c>
      <c r="Q31" s="50" t="s">
        <v>72</v>
      </c>
      <c r="R31" s="52">
        <v>0</v>
      </c>
      <c r="S31" s="49">
        <v>0.80900000000000005</v>
      </c>
      <c r="T31" s="49">
        <v>0</v>
      </c>
      <c r="U31" s="50" t="s">
        <v>72</v>
      </c>
      <c r="V31" s="49">
        <v>0.45900000000000002</v>
      </c>
      <c r="W31" s="50">
        <v>0.48249999999999998</v>
      </c>
      <c r="X31" s="50" t="s">
        <v>72</v>
      </c>
      <c r="Y31" s="52">
        <v>0</v>
      </c>
      <c r="Z31" s="49">
        <v>0.80900000000000005</v>
      </c>
      <c r="AA31" s="49" t="s">
        <v>72</v>
      </c>
      <c r="AB31" s="50" t="s">
        <v>72</v>
      </c>
      <c r="AC31" s="49">
        <v>0.45900000000000002</v>
      </c>
      <c r="AD31" s="50">
        <v>0.48249999999999998</v>
      </c>
      <c r="AE31" s="50" t="s">
        <v>72</v>
      </c>
      <c r="AF31" s="52">
        <v>0</v>
      </c>
      <c r="AG31" s="52">
        <v>3.234</v>
      </c>
      <c r="AH31" s="52" t="s">
        <v>72</v>
      </c>
      <c r="AI31" s="52" t="s">
        <v>72</v>
      </c>
      <c r="AJ31" s="52">
        <v>1.8360000000000001</v>
      </c>
      <c r="AK31" s="52">
        <v>1.93</v>
      </c>
      <c r="AL31" s="52" t="s">
        <v>72</v>
      </c>
    </row>
    <row r="32" spans="1:38" customFormat="1" ht="31.5" x14ac:dyDescent="0.25">
      <c r="A32" s="60" t="s">
        <v>79</v>
      </c>
      <c r="B32" s="61" t="s">
        <v>153</v>
      </c>
      <c r="C32" s="12" t="s">
        <v>57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  <c r="I32" s="52">
        <v>0</v>
      </c>
      <c r="J32" s="52">
        <v>0</v>
      </c>
      <c r="K32" s="52">
        <v>0</v>
      </c>
      <c r="L32" s="52">
        <v>0</v>
      </c>
      <c r="M32" s="52">
        <v>0</v>
      </c>
      <c r="N32" s="52">
        <v>0</v>
      </c>
      <c r="O32" s="52">
        <v>0</v>
      </c>
      <c r="P32" s="52">
        <v>0</v>
      </c>
      <c r="Q32" s="52">
        <v>0</v>
      </c>
      <c r="R32" s="52">
        <v>0</v>
      </c>
      <c r="S32" s="52">
        <v>0</v>
      </c>
      <c r="T32" s="52">
        <v>0</v>
      </c>
      <c r="U32" s="52">
        <v>0</v>
      </c>
      <c r="V32" s="52">
        <v>0</v>
      </c>
      <c r="W32" s="52">
        <v>0</v>
      </c>
      <c r="X32" s="52">
        <v>0</v>
      </c>
      <c r="Y32" s="52">
        <v>0</v>
      </c>
      <c r="Z32" s="52">
        <v>0</v>
      </c>
      <c r="AA32" s="52">
        <v>0</v>
      </c>
      <c r="AB32" s="52">
        <v>0</v>
      </c>
      <c r="AC32" s="52">
        <v>0</v>
      </c>
      <c r="AD32" s="52">
        <v>0</v>
      </c>
      <c r="AE32" s="52">
        <v>0</v>
      </c>
      <c r="AF32" s="52">
        <v>0</v>
      </c>
      <c r="AG32" s="52">
        <v>0</v>
      </c>
      <c r="AH32" s="52">
        <v>0</v>
      </c>
      <c r="AI32" s="52">
        <v>0</v>
      </c>
      <c r="AJ32" s="52">
        <v>0</v>
      </c>
      <c r="AK32" s="52">
        <v>0</v>
      </c>
      <c r="AL32" s="52">
        <v>0</v>
      </c>
    </row>
    <row r="33" spans="1:38" customFormat="1" ht="31.5" x14ac:dyDescent="0.25">
      <c r="A33" s="27" t="s">
        <v>80</v>
      </c>
      <c r="B33" s="28" t="s">
        <v>81</v>
      </c>
      <c r="C33" s="25" t="s">
        <v>57</v>
      </c>
      <c r="D33" s="48" t="s">
        <v>72</v>
      </c>
      <c r="E33" s="48" t="s">
        <v>72</v>
      </c>
      <c r="F33" s="48" t="s">
        <v>72</v>
      </c>
      <c r="G33" s="48" t="s">
        <v>72</v>
      </c>
      <c r="H33" s="48" t="s">
        <v>72</v>
      </c>
      <c r="I33" s="48" t="s">
        <v>72</v>
      </c>
      <c r="J33" s="48" t="s">
        <v>72</v>
      </c>
      <c r="K33" s="48" t="s">
        <v>72</v>
      </c>
      <c r="L33" s="48" t="s">
        <v>72</v>
      </c>
      <c r="M33" s="48" t="s">
        <v>72</v>
      </c>
      <c r="N33" s="48" t="s">
        <v>72</v>
      </c>
      <c r="O33" s="48" t="s">
        <v>72</v>
      </c>
      <c r="P33" s="48" t="s">
        <v>72</v>
      </c>
      <c r="Q33" s="48" t="s">
        <v>72</v>
      </c>
      <c r="R33" s="48" t="s">
        <v>72</v>
      </c>
      <c r="S33" s="48" t="s">
        <v>72</v>
      </c>
      <c r="T33" s="48" t="s">
        <v>72</v>
      </c>
      <c r="U33" s="48" t="s">
        <v>72</v>
      </c>
      <c r="V33" s="48" t="s">
        <v>72</v>
      </c>
      <c r="W33" s="48" t="s">
        <v>72</v>
      </c>
      <c r="X33" s="48" t="s">
        <v>72</v>
      </c>
      <c r="Y33" s="48" t="s">
        <v>72</v>
      </c>
      <c r="Z33" s="48" t="s">
        <v>72</v>
      </c>
      <c r="AA33" s="48" t="s">
        <v>72</v>
      </c>
      <c r="AB33" s="48" t="s">
        <v>72</v>
      </c>
      <c r="AC33" s="48" t="s">
        <v>72</v>
      </c>
      <c r="AD33" s="48" t="s">
        <v>72</v>
      </c>
      <c r="AE33" s="48" t="s">
        <v>72</v>
      </c>
      <c r="AF33" s="48" t="s">
        <v>72</v>
      </c>
      <c r="AG33" s="48" t="s">
        <v>72</v>
      </c>
      <c r="AH33" s="48" t="s">
        <v>72</v>
      </c>
      <c r="AI33" s="48" t="s">
        <v>72</v>
      </c>
      <c r="AJ33" s="48" t="s">
        <v>72</v>
      </c>
      <c r="AK33" s="48" t="s">
        <v>72</v>
      </c>
      <c r="AL33" s="48" t="s">
        <v>72</v>
      </c>
    </row>
    <row r="34" spans="1:38" customFormat="1" ht="31.5" x14ac:dyDescent="0.25">
      <c r="A34" s="16" t="s">
        <v>82</v>
      </c>
      <c r="B34" s="33" t="s">
        <v>83</v>
      </c>
      <c r="C34" s="12" t="s">
        <v>57</v>
      </c>
      <c r="D34" s="52" t="s">
        <v>72</v>
      </c>
      <c r="E34" s="52" t="s">
        <v>72</v>
      </c>
      <c r="F34" s="52" t="s">
        <v>72</v>
      </c>
      <c r="G34" s="52" t="s">
        <v>72</v>
      </c>
      <c r="H34" s="52" t="s">
        <v>72</v>
      </c>
      <c r="I34" s="52" t="s">
        <v>72</v>
      </c>
      <c r="J34" s="52" t="s">
        <v>72</v>
      </c>
      <c r="K34" s="52" t="s">
        <v>72</v>
      </c>
      <c r="L34" s="52" t="s">
        <v>72</v>
      </c>
      <c r="M34" s="52" t="s">
        <v>72</v>
      </c>
      <c r="N34" s="52" t="s">
        <v>72</v>
      </c>
      <c r="O34" s="52" t="s">
        <v>72</v>
      </c>
      <c r="P34" s="52" t="s">
        <v>72</v>
      </c>
      <c r="Q34" s="52" t="s">
        <v>72</v>
      </c>
      <c r="R34" s="52" t="s">
        <v>72</v>
      </c>
      <c r="S34" s="52" t="s">
        <v>72</v>
      </c>
      <c r="T34" s="52" t="s">
        <v>72</v>
      </c>
      <c r="U34" s="52" t="s">
        <v>72</v>
      </c>
      <c r="V34" s="52" t="s">
        <v>72</v>
      </c>
      <c r="W34" s="52" t="s">
        <v>72</v>
      </c>
      <c r="X34" s="52" t="s">
        <v>72</v>
      </c>
      <c r="Y34" s="52" t="s">
        <v>72</v>
      </c>
      <c r="Z34" s="52" t="s">
        <v>72</v>
      </c>
      <c r="AA34" s="52" t="s">
        <v>72</v>
      </c>
      <c r="AB34" s="52" t="s">
        <v>72</v>
      </c>
      <c r="AC34" s="52" t="s">
        <v>72</v>
      </c>
      <c r="AD34" s="52" t="s">
        <v>72</v>
      </c>
      <c r="AE34" s="52" t="s">
        <v>72</v>
      </c>
      <c r="AF34" s="52" t="s">
        <v>72</v>
      </c>
      <c r="AG34" s="52" t="s">
        <v>72</v>
      </c>
      <c r="AH34" s="52" t="s">
        <v>72</v>
      </c>
      <c r="AI34" s="52" t="s">
        <v>72</v>
      </c>
      <c r="AJ34" s="52" t="s">
        <v>72</v>
      </c>
      <c r="AK34" s="52" t="s">
        <v>72</v>
      </c>
      <c r="AL34" s="52" t="s">
        <v>72</v>
      </c>
    </row>
    <row r="35" spans="1:38" customFormat="1" ht="31.5" x14ac:dyDescent="0.25">
      <c r="A35" s="16" t="s">
        <v>84</v>
      </c>
      <c r="B35" s="33" t="s">
        <v>85</v>
      </c>
      <c r="C35" s="12" t="s">
        <v>57</v>
      </c>
      <c r="D35" s="52" t="s">
        <v>72</v>
      </c>
      <c r="E35" s="52" t="s">
        <v>72</v>
      </c>
      <c r="F35" s="52" t="s">
        <v>72</v>
      </c>
      <c r="G35" s="52" t="s">
        <v>72</v>
      </c>
      <c r="H35" s="52" t="s">
        <v>72</v>
      </c>
      <c r="I35" s="52" t="s">
        <v>72</v>
      </c>
      <c r="J35" s="52" t="s">
        <v>72</v>
      </c>
      <c r="K35" s="52" t="s">
        <v>72</v>
      </c>
      <c r="L35" s="52" t="s">
        <v>72</v>
      </c>
      <c r="M35" s="52" t="s">
        <v>72</v>
      </c>
      <c r="N35" s="52" t="s">
        <v>72</v>
      </c>
      <c r="O35" s="52" t="s">
        <v>72</v>
      </c>
      <c r="P35" s="52" t="s">
        <v>72</v>
      </c>
      <c r="Q35" s="52" t="s">
        <v>72</v>
      </c>
      <c r="R35" s="52" t="s">
        <v>72</v>
      </c>
      <c r="S35" s="52" t="s">
        <v>72</v>
      </c>
      <c r="T35" s="52" t="s">
        <v>72</v>
      </c>
      <c r="U35" s="52" t="s">
        <v>72</v>
      </c>
      <c r="V35" s="52" t="s">
        <v>72</v>
      </c>
      <c r="W35" s="52" t="s">
        <v>72</v>
      </c>
      <c r="X35" s="52" t="s">
        <v>72</v>
      </c>
      <c r="Y35" s="52" t="s">
        <v>72</v>
      </c>
      <c r="Z35" s="52" t="s">
        <v>72</v>
      </c>
      <c r="AA35" s="52" t="s">
        <v>72</v>
      </c>
      <c r="AB35" s="52" t="s">
        <v>72</v>
      </c>
      <c r="AC35" s="52" t="s">
        <v>72</v>
      </c>
      <c r="AD35" s="52" t="s">
        <v>72</v>
      </c>
      <c r="AE35" s="52" t="s">
        <v>72</v>
      </c>
      <c r="AF35" s="52" t="s">
        <v>72</v>
      </c>
      <c r="AG35" s="52" t="s">
        <v>72</v>
      </c>
      <c r="AH35" s="52" t="s">
        <v>72</v>
      </c>
      <c r="AI35" s="52" t="s">
        <v>72</v>
      </c>
      <c r="AJ35" s="52" t="s">
        <v>72</v>
      </c>
      <c r="AK35" s="52" t="s">
        <v>72</v>
      </c>
      <c r="AL35" s="52" t="s">
        <v>72</v>
      </c>
    </row>
    <row r="36" spans="1:38" customFormat="1" ht="31.5" x14ac:dyDescent="0.25">
      <c r="A36" s="27" t="s">
        <v>86</v>
      </c>
      <c r="B36" s="28" t="s">
        <v>87</v>
      </c>
      <c r="C36" s="25" t="s">
        <v>57</v>
      </c>
      <c r="D36" s="48" t="s">
        <v>72</v>
      </c>
      <c r="E36" s="48" t="s">
        <v>72</v>
      </c>
      <c r="F36" s="48" t="s">
        <v>72</v>
      </c>
      <c r="G36" s="48" t="s">
        <v>72</v>
      </c>
      <c r="H36" s="48" t="s">
        <v>72</v>
      </c>
      <c r="I36" s="48" t="s">
        <v>72</v>
      </c>
      <c r="J36" s="48" t="s">
        <v>72</v>
      </c>
      <c r="K36" s="48" t="s">
        <v>72</v>
      </c>
      <c r="L36" s="48" t="s">
        <v>72</v>
      </c>
      <c r="M36" s="48" t="s">
        <v>72</v>
      </c>
      <c r="N36" s="48" t="s">
        <v>72</v>
      </c>
      <c r="O36" s="48" t="s">
        <v>72</v>
      </c>
      <c r="P36" s="48" t="s">
        <v>72</v>
      </c>
      <c r="Q36" s="48" t="s">
        <v>72</v>
      </c>
      <c r="R36" s="48" t="s">
        <v>72</v>
      </c>
      <c r="S36" s="48" t="s">
        <v>72</v>
      </c>
      <c r="T36" s="48" t="s">
        <v>72</v>
      </c>
      <c r="U36" s="48" t="s">
        <v>72</v>
      </c>
      <c r="V36" s="48" t="s">
        <v>72</v>
      </c>
      <c r="W36" s="48" t="s">
        <v>72</v>
      </c>
      <c r="X36" s="48" t="s">
        <v>72</v>
      </c>
      <c r="Y36" s="48" t="s">
        <v>72</v>
      </c>
      <c r="Z36" s="48" t="s">
        <v>72</v>
      </c>
      <c r="AA36" s="48" t="s">
        <v>72</v>
      </c>
      <c r="AB36" s="48" t="s">
        <v>72</v>
      </c>
      <c r="AC36" s="48" t="s">
        <v>72</v>
      </c>
      <c r="AD36" s="48" t="s">
        <v>72</v>
      </c>
      <c r="AE36" s="48" t="s">
        <v>72</v>
      </c>
      <c r="AF36" s="48" t="s">
        <v>72</v>
      </c>
      <c r="AG36" s="48" t="s">
        <v>72</v>
      </c>
      <c r="AH36" s="48" t="s">
        <v>72</v>
      </c>
      <c r="AI36" s="48" t="s">
        <v>72</v>
      </c>
      <c r="AJ36" s="48" t="s">
        <v>72</v>
      </c>
      <c r="AK36" s="48" t="s">
        <v>72</v>
      </c>
      <c r="AL36" s="48" t="s">
        <v>72</v>
      </c>
    </row>
    <row r="37" spans="1:38" customFormat="1" x14ac:dyDescent="0.25">
      <c r="A37" s="16" t="s">
        <v>88</v>
      </c>
      <c r="B37" s="33" t="s">
        <v>89</v>
      </c>
      <c r="C37" s="12" t="s">
        <v>57</v>
      </c>
      <c r="D37" s="52" t="s">
        <v>72</v>
      </c>
      <c r="E37" s="52" t="s">
        <v>72</v>
      </c>
      <c r="F37" s="52" t="s">
        <v>72</v>
      </c>
      <c r="G37" s="52" t="s">
        <v>72</v>
      </c>
      <c r="H37" s="52" t="s">
        <v>72</v>
      </c>
      <c r="I37" s="52" t="s">
        <v>72</v>
      </c>
      <c r="J37" s="52" t="s">
        <v>72</v>
      </c>
      <c r="K37" s="52" t="s">
        <v>72</v>
      </c>
      <c r="L37" s="52" t="s">
        <v>72</v>
      </c>
      <c r="M37" s="52" t="s">
        <v>72</v>
      </c>
      <c r="N37" s="52" t="s">
        <v>72</v>
      </c>
      <c r="O37" s="52" t="s">
        <v>72</v>
      </c>
      <c r="P37" s="52" t="s">
        <v>72</v>
      </c>
      <c r="Q37" s="52" t="s">
        <v>72</v>
      </c>
      <c r="R37" s="52" t="s">
        <v>72</v>
      </c>
      <c r="S37" s="52" t="s">
        <v>72</v>
      </c>
      <c r="T37" s="52" t="s">
        <v>72</v>
      </c>
      <c r="U37" s="52" t="s">
        <v>72</v>
      </c>
      <c r="V37" s="52" t="s">
        <v>72</v>
      </c>
      <c r="W37" s="52" t="s">
        <v>72</v>
      </c>
      <c r="X37" s="52" t="s">
        <v>72</v>
      </c>
      <c r="Y37" s="52" t="s">
        <v>72</v>
      </c>
      <c r="Z37" s="52" t="s">
        <v>72</v>
      </c>
      <c r="AA37" s="52" t="s">
        <v>72</v>
      </c>
      <c r="AB37" s="52" t="s">
        <v>72</v>
      </c>
      <c r="AC37" s="52" t="s">
        <v>72</v>
      </c>
      <c r="AD37" s="52" t="s">
        <v>72</v>
      </c>
      <c r="AE37" s="52" t="s">
        <v>72</v>
      </c>
      <c r="AF37" s="52" t="s">
        <v>72</v>
      </c>
      <c r="AG37" s="52" t="s">
        <v>72</v>
      </c>
      <c r="AH37" s="52" t="s">
        <v>72</v>
      </c>
      <c r="AI37" s="52" t="s">
        <v>72</v>
      </c>
      <c r="AJ37" s="52" t="s">
        <v>72</v>
      </c>
      <c r="AK37" s="52" t="s">
        <v>72</v>
      </c>
      <c r="AL37" s="52" t="s">
        <v>72</v>
      </c>
    </row>
    <row r="38" spans="1:38" customFormat="1" ht="47.25" x14ac:dyDescent="0.25">
      <c r="A38" s="16" t="s">
        <v>88</v>
      </c>
      <c r="B38" s="33" t="s">
        <v>90</v>
      </c>
      <c r="C38" s="12" t="s">
        <v>57</v>
      </c>
      <c r="D38" s="52" t="s">
        <v>72</v>
      </c>
      <c r="E38" s="52" t="s">
        <v>72</v>
      </c>
      <c r="F38" s="52" t="s">
        <v>72</v>
      </c>
      <c r="G38" s="52" t="s">
        <v>72</v>
      </c>
      <c r="H38" s="52" t="s">
        <v>72</v>
      </c>
      <c r="I38" s="52" t="s">
        <v>72</v>
      </c>
      <c r="J38" s="52" t="s">
        <v>72</v>
      </c>
      <c r="K38" s="52" t="s">
        <v>72</v>
      </c>
      <c r="L38" s="52" t="s">
        <v>72</v>
      </c>
      <c r="M38" s="52" t="s">
        <v>72</v>
      </c>
      <c r="N38" s="52" t="s">
        <v>72</v>
      </c>
      <c r="O38" s="52" t="s">
        <v>72</v>
      </c>
      <c r="P38" s="52" t="s">
        <v>72</v>
      </c>
      <c r="Q38" s="52" t="s">
        <v>72</v>
      </c>
      <c r="R38" s="52" t="s">
        <v>72</v>
      </c>
      <c r="S38" s="52" t="s">
        <v>72</v>
      </c>
      <c r="T38" s="52" t="s">
        <v>72</v>
      </c>
      <c r="U38" s="52" t="s">
        <v>72</v>
      </c>
      <c r="V38" s="52" t="s">
        <v>72</v>
      </c>
      <c r="W38" s="52" t="s">
        <v>72</v>
      </c>
      <c r="X38" s="52" t="s">
        <v>72</v>
      </c>
      <c r="Y38" s="52" t="s">
        <v>72</v>
      </c>
      <c r="Z38" s="52" t="s">
        <v>72</v>
      </c>
      <c r="AA38" s="52" t="s">
        <v>72</v>
      </c>
      <c r="AB38" s="52" t="s">
        <v>72</v>
      </c>
      <c r="AC38" s="52" t="s">
        <v>72</v>
      </c>
      <c r="AD38" s="52" t="s">
        <v>72</v>
      </c>
      <c r="AE38" s="52" t="s">
        <v>72</v>
      </c>
      <c r="AF38" s="52" t="s">
        <v>72</v>
      </c>
      <c r="AG38" s="52" t="s">
        <v>72</v>
      </c>
      <c r="AH38" s="52" t="s">
        <v>72</v>
      </c>
      <c r="AI38" s="52" t="s">
        <v>72</v>
      </c>
      <c r="AJ38" s="52" t="s">
        <v>72</v>
      </c>
      <c r="AK38" s="52" t="s">
        <v>72</v>
      </c>
      <c r="AL38" s="52" t="s">
        <v>72</v>
      </c>
    </row>
    <row r="39" spans="1:38" customFormat="1" ht="47.25" x14ac:dyDescent="0.25">
      <c r="A39" s="16" t="s">
        <v>88</v>
      </c>
      <c r="B39" s="33" t="s">
        <v>91</v>
      </c>
      <c r="C39" s="12" t="s">
        <v>57</v>
      </c>
      <c r="D39" s="52" t="s">
        <v>72</v>
      </c>
      <c r="E39" s="52" t="s">
        <v>72</v>
      </c>
      <c r="F39" s="52" t="s">
        <v>72</v>
      </c>
      <c r="G39" s="52" t="s">
        <v>72</v>
      </c>
      <c r="H39" s="52" t="s">
        <v>72</v>
      </c>
      <c r="I39" s="52" t="s">
        <v>72</v>
      </c>
      <c r="J39" s="52" t="s">
        <v>72</v>
      </c>
      <c r="K39" s="52" t="s">
        <v>72</v>
      </c>
      <c r="L39" s="52" t="s">
        <v>72</v>
      </c>
      <c r="M39" s="52" t="s">
        <v>72</v>
      </c>
      <c r="N39" s="52" t="s">
        <v>72</v>
      </c>
      <c r="O39" s="52" t="s">
        <v>72</v>
      </c>
      <c r="P39" s="52" t="s">
        <v>72</v>
      </c>
      <c r="Q39" s="52" t="s">
        <v>72</v>
      </c>
      <c r="R39" s="52" t="s">
        <v>72</v>
      </c>
      <c r="S39" s="52" t="s">
        <v>72</v>
      </c>
      <c r="T39" s="52" t="s">
        <v>72</v>
      </c>
      <c r="U39" s="52" t="s">
        <v>72</v>
      </c>
      <c r="V39" s="52" t="s">
        <v>72</v>
      </c>
      <c r="W39" s="52" t="s">
        <v>72</v>
      </c>
      <c r="X39" s="52" t="s">
        <v>72</v>
      </c>
      <c r="Y39" s="52" t="s">
        <v>72</v>
      </c>
      <c r="Z39" s="52" t="s">
        <v>72</v>
      </c>
      <c r="AA39" s="52" t="s">
        <v>72</v>
      </c>
      <c r="AB39" s="52" t="s">
        <v>72</v>
      </c>
      <c r="AC39" s="52" t="s">
        <v>72</v>
      </c>
      <c r="AD39" s="52" t="s">
        <v>72</v>
      </c>
      <c r="AE39" s="52" t="s">
        <v>72</v>
      </c>
      <c r="AF39" s="52" t="s">
        <v>72</v>
      </c>
      <c r="AG39" s="52" t="s">
        <v>72</v>
      </c>
      <c r="AH39" s="52" t="s">
        <v>72</v>
      </c>
      <c r="AI39" s="52" t="s">
        <v>72</v>
      </c>
      <c r="AJ39" s="52" t="s">
        <v>72</v>
      </c>
      <c r="AK39" s="52" t="s">
        <v>72</v>
      </c>
      <c r="AL39" s="52" t="s">
        <v>72</v>
      </c>
    </row>
    <row r="40" spans="1:38" customFormat="1" ht="47.25" x14ac:dyDescent="0.25">
      <c r="A40" s="16" t="s">
        <v>88</v>
      </c>
      <c r="B40" s="33" t="s">
        <v>92</v>
      </c>
      <c r="C40" s="12" t="s">
        <v>57</v>
      </c>
      <c r="D40" s="52" t="s">
        <v>72</v>
      </c>
      <c r="E40" s="52" t="s">
        <v>72</v>
      </c>
      <c r="F40" s="52" t="s">
        <v>72</v>
      </c>
      <c r="G40" s="52" t="s">
        <v>72</v>
      </c>
      <c r="H40" s="52" t="s">
        <v>72</v>
      </c>
      <c r="I40" s="52" t="s">
        <v>72</v>
      </c>
      <c r="J40" s="52" t="s">
        <v>72</v>
      </c>
      <c r="K40" s="52" t="s">
        <v>72</v>
      </c>
      <c r="L40" s="52" t="s">
        <v>72</v>
      </c>
      <c r="M40" s="52" t="s">
        <v>72</v>
      </c>
      <c r="N40" s="52" t="s">
        <v>72</v>
      </c>
      <c r="O40" s="52" t="s">
        <v>72</v>
      </c>
      <c r="P40" s="52" t="s">
        <v>72</v>
      </c>
      <c r="Q40" s="52" t="s">
        <v>72</v>
      </c>
      <c r="R40" s="52" t="s">
        <v>72</v>
      </c>
      <c r="S40" s="52" t="s">
        <v>72</v>
      </c>
      <c r="T40" s="52" t="s">
        <v>72</v>
      </c>
      <c r="U40" s="52" t="s">
        <v>72</v>
      </c>
      <c r="V40" s="52" t="s">
        <v>72</v>
      </c>
      <c r="W40" s="52" t="s">
        <v>72</v>
      </c>
      <c r="X40" s="52" t="s">
        <v>72</v>
      </c>
      <c r="Y40" s="52" t="s">
        <v>72</v>
      </c>
      <c r="Z40" s="52" t="s">
        <v>72</v>
      </c>
      <c r="AA40" s="52" t="s">
        <v>72</v>
      </c>
      <c r="AB40" s="52" t="s">
        <v>72</v>
      </c>
      <c r="AC40" s="52" t="s">
        <v>72</v>
      </c>
      <c r="AD40" s="52" t="s">
        <v>72</v>
      </c>
      <c r="AE40" s="52" t="s">
        <v>72</v>
      </c>
      <c r="AF40" s="52" t="s">
        <v>72</v>
      </c>
      <c r="AG40" s="52" t="s">
        <v>72</v>
      </c>
      <c r="AH40" s="52" t="s">
        <v>72</v>
      </c>
      <c r="AI40" s="52" t="s">
        <v>72</v>
      </c>
      <c r="AJ40" s="52" t="s">
        <v>72</v>
      </c>
      <c r="AK40" s="52" t="s">
        <v>72</v>
      </c>
      <c r="AL40" s="52" t="s">
        <v>72</v>
      </c>
    </row>
    <row r="41" spans="1:38" s="26" customFormat="1" x14ac:dyDescent="0.25">
      <c r="A41" s="16" t="s">
        <v>93</v>
      </c>
      <c r="B41" s="33" t="s">
        <v>89</v>
      </c>
      <c r="C41" s="12" t="s">
        <v>57</v>
      </c>
      <c r="D41" s="52" t="s">
        <v>72</v>
      </c>
      <c r="E41" s="52" t="s">
        <v>72</v>
      </c>
      <c r="F41" s="52" t="s">
        <v>72</v>
      </c>
      <c r="G41" s="52" t="s">
        <v>72</v>
      </c>
      <c r="H41" s="52" t="s">
        <v>72</v>
      </c>
      <c r="I41" s="52" t="s">
        <v>72</v>
      </c>
      <c r="J41" s="52" t="s">
        <v>72</v>
      </c>
      <c r="K41" s="52" t="s">
        <v>72</v>
      </c>
      <c r="L41" s="52" t="s">
        <v>72</v>
      </c>
      <c r="M41" s="52" t="s">
        <v>72</v>
      </c>
      <c r="N41" s="52" t="s">
        <v>72</v>
      </c>
      <c r="O41" s="52" t="s">
        <v>72</v>
      </c>
      <c r="P41" s="52" t="s">
        <v>72</v>
      </c>
      <c r="Q41" s="52" t="s">
        <v>72</v>
      </c>
      <c r="R41" s="52" t="s">
        <v>72</v>
      </c>
      <c r="S41" s="52" t="s">
        <v>72</v>
      </c>
      <c r="T41" s="52" t="s">
        <v>72</v>
      </c>
      <c r="U41" s="52" t="s">
        <v>72</v>
      </c>
      <c r="V41" s="52" t="s">
        <v>72</v>
      </c>
      <c r="W41" s="52" t="s">
        <v>72</v>
      </c>
      <c r="X41" s="52" t="s">
        <v>72</v>
      </c>
      <c r="Y41" s="52" t="s">
        <v>72</v>
      </c>
      <c r="Z41" s="52" t="s">
        <v>72</v>
      </c>
      <c r="AA41" s="52" t="s">
        <v>72</v>
      </c>
      <c r="AB41" s="52" t="s">
        <v>72</v>
      </c>
      <c r="AC41" s="52" t="s">
        <v>72</v>
      </c>
      <c r="AD41" s="52" t="s">
        <v>72</v>
      </c>
      <c r="AE41" s="52" t="s">
        <v>72</v>
      </c>
      <c r="AF41" s="52" t="s">
        <v>72</v>
      </c>
      <c r="AG41" s="52" t="s">
        <v>72</v>
      </c>
      <c r="AH41" s="52" t="s">
        <v>72</v>
      </c>
      <c r="AI41" s="52" t="s">
        <v>72</v>
      </c>
      <c r="AJ41" s="52" t="s">
        <v>72</v>
      </c>
      <c r="AK41" s="52" t="s">
        <v>72</v>
      </c>
      <c r="AL41" s="52" t="s">
        <v>72</v>
      </c>
    </row>
    <row r="42" spans="1:38" customFormat="1" ht="47.25" x14ac:dyDescent="0.25">
      <c r="A42" s="16" t="s">
        <v>93</v>
      </c>
      <c r="B42" s="33" t="s">
        <v>90</v>
      </c>
      <c r="C42" s="12" t="s">
        <v>57</v>
      </c>
      <c r="D42" s="52" t="s">
        <v>72</v>
      </c>
      <c r="E42" s="52" t="s">
        <v>72</v>
      </c>
      <c r="F42" s="52" t="s">
        <v>72</v>
      </c>
      <c r="G42" s="52" t="s">
        <v>72</v>
      </c>
      <c r="H42" s="52" t="s">
        <v>72</v>
      </c>
      <c r="I42" s="52" t="s">
        <v>72</v>
      </c>
      <c r="J42" s="52" t="s">
        <v>72</v>
      </c>
      <c r="K42" s="52" t="s">
        <v>72</v>
      </c>
      <c r="L42" s="52" t="s">
        <v>72</v>
      </c>
      <c r="M42" s="52" t="s">
        <v>72</v>
      </c>
      <c r="N42" s="52" t="s">
        <v>72</v>
      </c>
      <c r="O42" s="52" t="s">
        <v>72</v>
      </c>
      <c r="P42" s="52" t="s">
        <v>72</v>
      </c>
      <c r="Q42" s="52" t="s">
        <v>72</v>
      </c>
      <c r="R42" s="52" t="s">
        <v>72</v>
      </c>
      <c r="S42" s="52" t="s">
        <v>72</v>
      </c>
      <c r="T42" s="52" t="s">
        <v>72</v>
      </c>
      <c r="U42" s="52" t="s">
        <v>72</v>
      </c>
      <c r="V42" s="52" t="s">
        <v>72</v>
      </c>
      <c r="W42" s="52" t="s">
        <v>72</v>
      </c>
      <c r="X42" s="52" t="s">
        <v>72</v>
      </c>
      <c r="Y42" s="52" t="s">
        <v>72</v>
      </c>
      <c r="Z42" s="52" t="s">
        <v>72</v>
      </c>
      <c r="AA42" s="52" t="s">
        <v>72</v>
      </c>
      <c r="AB42" s="52" t="s">
        <v>72</v>
      </c>
      <c r="AC42" s="52" t="s">
        <v>72</v>
      </c>
      <c r="AD42" s="52" t="s">
        <v>72</v>
      </c>
      <c r="AE42" s="52" t="s">
        <v>72</v>
      </c>
      <c r="AF42" s="52" t="s">
        <v>72</v>
      </c>
      <c r="AG42" s="52" t="s">
        <v>72</v>
      </c>
      <c r="AH42" s="52" t="s">
        <v>72</v>
      </c>
      <c r="AI42" s="52" t="s">
        <v>72</v>
      </c>
      <c r="AJ42" s="52" t="s">
        <v>72</v>
      </c>
      <c r="AK42" s="52" t="s">
        <v>72</v>
      </c>
      <c r="AL42" s="52" t="s">
        <v>72</v>
      </c>
    </row>
    <row r="43" spans="1:38" customFormat="1" ht="47.25" x14ac:dyDescent="0.25">
      <c r="A43" s="16" t="s">
        <v>93</v>
      </c>
      <c r="B43" s="33" t="s">
        <v>91</v>
      </c>
      <c r="C43" s="12" t="s">
        <v>57</v>
      </c>
      <c r="D43" s="52" t="s">
        <v>72</v>
      </c>
      <c r="E43" s="52" t="s">
        <v>72</v>
      </c>
      <c r="F43" s="52" t="s">
        <v>72</v>
      </c>
      <c r="G43" s="52" t="s">
        <v>72</v>
      </c>
      <c r="H43" s="52" t="s">
        <v>72</v>
      </c>
      <c r="I43" s="52" t="s">
        <v>72</v>
      </c>
      <c r="J43" s="52" t="s">
        <v>72</v>
      </c>
      <c r="K43" s="52" t="s">
        <v>72</v>
      </c>
      <c r="L43" s="52" t="s">
        <v>72</v>
      </c>
      <c r="M43" s="52" t="s">
        <v>72</v>
      </c>
      <c r="N43" s="52" t="s">
        <v>72</v>
      </c>
      <c r="O43" s="52" t="s">
        <v>72</v>
      </c>
      <c r="P43" s="52" t="s">
        <v>72</v>
      </c>
      <c r="Q43" s="52" t="s">
        <v>72</v>
      </c>
      <c r="R43" s="52" t="s">
        <v>72</v>
      </c>
      <c r="S43" s="52" t="s">
        <v>72</v>
      </c>
      <c r="T43" s="52" t="s">
        <v>72</v>
      </c>
      <c r="U43" s="52" t="s">
        <v>72</v>
      </c>
      <c r="V43" s="52" t="s">
        <v>72</v>
      </c>
      <c r="W43" s="52" t="s">
        <v>72</v>
      </c>
      <c r="X43" s="52" t="s">
        <v>72</v>
      </c>
      <c r="Y43" s="52" t="s">
        <v>72</v>
      </c>
      <c r="Z43" s="52" t="s">
        <v>72</v>
      </c>
      <c r="AA43" s="52" t="s">
        <v>72</v>
      </c>
      <c r="AB43" s="52" t="s">
        <v>72</v>
      </c>
      <c r="AC43" s="52" t="s">
        <v>72</v>
      </c>
      <c r="AD43" s="52" t="s">
        <v>72</v>
      </c>
      <c r="AE43" s="52" t="s">
        <v>72</v>
      </c>
      <c r="AF43" s="52" t="s">
        <v>72</v>
      </c>
      <c r="AG43" s="52" t="s">
        <v>72</v>
      </c>
      <c r="AH43" s="52" t="s">
        <v>72</v>
      </c>
      <c r="AI43" s="52" t="s">
        <v>72</v>
      </c>
      <c r="AJ43" s="52" t="s">
        <v>72</v>
      </c>
      <c r="AK43" s="52" t="s">
        <v>72</v>
      </c>
      <c r="AL43" s="52" t="s">
        <v>72</v>
      </c>
    </row>
    <row r="44" spans="1:38" s="20" customFormat="1" ht="47.25" x14ac:dyDescent="0.25">
      <c r="A44" s="16" t="s">
        <v>93</v>
      </c>
      <c r="B44" s="33" t="s">
        <v>94</v>
      </c>
      <c r="C44" s="12" t="s">
        <v>57</v>
      </c>
      <c r="D44" s="52" t="s">
        <v>72</v>
      </c>
      <c r="E44" s="52" t="s">
        <v>72</v>
      </c>
      <c r="F44" s="52" t="s">
        <v>72</v>
      </c>
      <c r="G44" s="52" t="s">
        <v>72</v>
      </c>
      <c r="H44" s="52" t="s">
        <v>72</v>
      </c>
      <c r="I44" s="52" t="s">
        <v>72</v>
      </c>
      <c r="J44" s="52" t="s">
        <v>72</v>
      </c>
      <c r="K44" s="52" t="s">
        <v>72</v>
      </c>
      <c r="L44" s="52" t="s">
        <v>72</v>
      </c>
      <c r="M44" s="52" t="s">
        <v>72</v>
      </c>
      <c r="N44" s="52" t="s">
        <v>72</v>
      </c>
      <c r="O44" s="52" t="s">
        <v>72</v>
      </c>
      <c r="P44" s="52" t="s">
        <v>72</v>
      </c>
      <c r="Q44" s="52" t="s">
        <v>72</v>
      </c>
      <c r="R44" s="52" t="s">
        <v>72</v>
      </c>
      <c r="S44" s="52" t="s">
        <v>72</v>
      </c>
      <c r="T44" s="52" t="s">
        <v>72</v>
      </c>
      <c r="U44" s="52" t="s">
        <v>72</v>
      </c>
      <c r="V44" s="52" t="s">
        <v>72</v>
      </c>
      <c r="W44" s="52" t="s">
        <v>72</v>
      </c>
      <c r="X44" s="52" t="s">
        <v>72</v>
      </c>
      <c r="Y44" s="52" t="s">
        <v>72</v>
      </c>
      <c r="Z44" s="52" t="s">
        <v>72</v>
      </c>
      <c r="AA44" s="52" t="s">
        <v>72</v>
      </c>
      <c r="AB44" s="52" t="s">
        <v>72</v>
      </c>
      <c r="AC44" s="52" t="s">
        <v>72</v>
      </c>
      <c r="AD44" s="52" t="s">
        <v>72</v>
      </c>
      <c r="AE44" s="52" t="s">
        <v>72</v>
      </c>
      <c r="AF44" s="52" t="s">
        <v>72</v>
      </c>
      <c r="AG44" s="52" t="s">
        <v>72</v>
      </c>
      <c r="AH44" s="52" t="s">
        <v>72</v>
      </c>
      <c r="AI44" s="52" t="s">
        <v>72</v>
      </c>
      <c r="AJ44" s="52" t="s">
        <v>72</v>
      </c>
      <c r="AK44" s="52" t="s">
        <v>72</v>
      </c>
      <c r="AL44" s="52" t="s">
        <v>72</v>
      </c>
    </row>
    <row r="45" spans="1:38" s="26" customFormat="1" ht="47.25" x14ac:dyDescent="0.25">
      <c r="A45" s="27" t="s">
        <v>95</v>
      </c>
      <c r="B45" s="28" t="s">
        <v>96</v>
      </c>
      <c r="C45" s="25" t="s">
        <v>57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0</v>
      </c>
      <c r="L45" s="48">
        <v>0</v>
      </c>
      <c r="M45" s="48">
        <v>0</v>
      </c>
      <c r="N45" s="48">
        <v>0</v>
      </c>
      <c r="O45" s="48">
        <v>0</v>
      </c>
      <c r="P45" s="48" t="s">
        <v>72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8">
        <v>0</v>
      </c>
      <c r="AH45" s="48">
        <v>0</v>
      </c>
      <c r="AI45" s="48">
        <v>0</v>
      </c>
      <c r="AJ45" s="48">
        <v>0</v>
      </c>
      <c r="AK45" s="48">
        <v>0</v>
      </c>
      <c r="AL45" s="48">
        <v>0</v>
      </c>
    </row>
    <row r="46" spans="1:38" s="43" customFormat="1" ht="31.5" x14ac:dyDescent="0.25">
      <c r="A46" s="16" t="s">
        <v>97</v>
      </c>
      <c r="B46" s="33" t="s">
        <v>154</v>
      </c>
      <c r="C46" s="12" t="s">
        <v>57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2">
        <v>0</v>
      </c>
      <c r="K46" s="52">
        <v>0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v>0</v>
      </c>
      <c r="T46" s="52">
        <v>0</v>
      </c>
      <c r="U46" s="52">
        <v>0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52">
        <v>0</v>
      </c>
      <c r="AB46" s="52">
        <v>0</v>
      </c>
      <c r="AC46" s="52">
        <v>0</v>
      </c>
      <c r="AD46" s="52">
        <v>0</v>
      </c>
      <c r="AE46" s="52">
        <v>0</v>
      </c>
      <c r="AF46" s="52">
        <v>0</v>
      </c>
      <c r="AG46" s="52">
        <v>0</v>
      </c>
      <c r="AH46" s="52">
        <v>0</v>
      </c>
      <c r="AI46" s="52">
        <v>0</v>
      </c>
      <c r="AJ46" s="52">
        <v>0</v>
      </c>
      <c r="AK46" s="52">
        <v>0</v>
      </c>
      <c r="AL46" s="52">
        <v>0</v>
      </c>
    </row>
    <row r="47" spans="1:38" s="43" customFormat="1" ht="47.25" x14ac:dyDescent="0.25">
      <c r="A47" s="16" t="s">
        <v>98</v>
      </c>
      <c r="B47" s="33" t="s">
        <v>155</v>
      </c>
      <c r="C47" s="12" t="s">
        <v>57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2">
        <v>0</v>
      </c>
      <c r="J47" s="52">
        <v>0</v>
      </c>
      <c r="K47" s="52">
        <v>0</v>
      </c>
      <c r="L47" s="52">
        <v>0</v>
      </c>
      <c r="M47" s="52">
        <v>0</v>
      </c>
      <c r="N47" s="52">
        <v>0</v>
      </c>
      <c r="O47" s="52">
        <v>0</v>
      </c>
      <c r="P47" s="52" t="s">
        <v>72</v>
      </c>
      <c r="Q47" s="52">
        <v>0</v>
      </c>
      <c r="R47" s="52">
        <v>0</v>
      </c>
      <c r="S47" s="52">
        <v>0</v>
      </c>
      <c r="T47" s="52">
        <v>0</v>
      </c>
      <c r="U47" s="52">
        <v>0</v>
      </c>
      <c r="V47" s="52">
        <v>0</v>
      </c>
      <c r="W47" s="52">
        <v>0</v>
      </c>
      <c r="X47" s="52">
        <v>0</v>
      </c>
      <c r="Y47" s="52">
        <v>0</v>
      </c>
      <c r="Z47" s="52">
        <v>0</v>
      </c>
      <c r="AA47" s="52">
        <v>0</v>
      </c>
      <c r="AB47" s="52">
        <v>0</v>
      </c>
      <c r="AC47" s="52">
        <v>0</v>
      </c>
      <c r="AD47" s="52">
        <v>0</v>
      </c>
      <c r="AE47" s="52">
        <v>0</v>
      </c>
      <c r="AF47" s="52">
        <v>0</v>
      </c>
      <c r="AG47" s="52">
        <v>0</v>
      </c>
      <c r="AH47" s="52">
        <v>0</v>
      </c>
      <c r="AI47" s="52">
        <v>0</v>
      </c>
      <c r="AJ47" s="52">
        <v>0</v>
      </c>
      <c r="AK47" s="52">
        <v>0</v>
      </c>
      <c r="AL47" s="52">
        <v>0</v>
      </c>
    </row>
    <row r="48" spans="1:38" s="26" customFormat="1" x14ac:dyDescent="0.25">
      <c r="A48" s="21" t="s">
        <v>99</v>
      </c>
      <c r="B48" s="17" t="s">
        <v>100</v>
      </c>
      <c r="C48" s="19" t="s">
        <v>57</v>
      </c>
      <c r="D48" s="47">
        <v>0</v>
      </c>
      <c r="E48" s="58">
        <f>SUMIFS(E:E,$C:$C,"Г",$A:$A,"1.2.?")</f>
        <v>15.994</v>
      </c>
      <c r="F48" s="47">
        <v>2.92</v>
      </c>
      <c r="G48" s="47">
        <v>0</v>
      </c>
      <c r="H48" s="47">
        <v>1.47</v>
      </c>
      <c r="I48" s="47">
        <v>0</v>
      </c>
      <c r="J48" s="47">
        <v>0</v>
      </c>
      <c r="K48" s="47">
        <v>0</v>
      </c>
      <c r="L48" s="58">
        <f>SUMIFS(L:L,$C:$C,"Г",$A:$A,"1.2.?")</f>
        <v>27.536999999999999</v>
      </c>
      <c r="M48" s="47">
        <v>1.8760000000000001</v>
      </c>
      <c r="N48" s="47">
        <v>0</v>
      </c>
      <c r="O48" s="47">
        <v>5.9320000000000004</v>
      </c>
      <c r="P48" s="47">
        <v>0</v>
      </c>
      <c r="Q48" s="47">
        <v>0</v>
      </c>
      <c r="R48" s="47">
        <v>0</v>
      </c>
      <c r="S48" s="58">
        <f>SUMIFS(S:S,$C:$C,"Г",$A:$A,"1.2.?")</f>
        <v>8.3629999999999995</v>
      </c>
      <c r="T48" s="47">
        <v>1.355</v>
      </c>
      <c r="U48" s="47">
        <v>0</v>
      </c>
      <c r="V48" s="47">
        <v>2.786</v>
      </c>
      <c r="W48" s="47">
        <v>0</v>
      </c>
      <c r="X48" s="47">
        <v>0</v>
      </c>
      <c r="Y48" s="47">
        <v>0</v>
      </c>
      <c r="Z48" s="58">
        <f>SUMIFS(Z:Z,$C:$C,"Г",$A:$A,"1.2.?")</f>
        <v>7.4039999999999999</v>
      </c>
      <c r="AA48" s="47">
        <v>2.65</v>
      </c>
      <c r="AB48" s="47">
        <v>0</v>
      </c>
      <c r="AC48" s="47">
        <v>1.62</v>
      </c>
      <c r="AD48" s="47">
        <v>0</v>
      </c>
      <c r="AE48" s="47">
        <v>0</v>
      </c>
      <c r="AF48" s="47">
        <v>0</v>
      </c>
      <c r="AG48" s="58">
        <f>SUMIFS(AG:AG,$C:$C,"Г",$A:$A,"1.2.?")</f>
        <v>59.298000000000002</v>
      </c>
      <c r="AH48" s="58">
        <f>SUMIFS(AH:AH,$C:$C,"Г",$A:$A,"1.2.?")</f>
        <v>7.003000000000001</v>
      </c>
      <c r="AI48" s="47">
        <v>0</v>
      </c>
      <c r="AJ48" s="58">
        <f>SUMIFS(AJ:AJ,$C:$C,"Г",$A:$A,"1.2.?")</f>
        <v>11.113</v>
      </c>
      <c r="AK48" s="47">
        <v>0</v>
      </c>
      <c r="AL48" s="47">
        <v>0</v>
      </c>
    </row>
    <row r="49" spans="1:39" customFormat="1" ht="31.5" x14ac:dyDescent="0.25">
      <c r="A49" s="27" t="s">
        <v>101</v>
      </c>
      <c r="B49" s="28" t="s">
        <v>102</v>
      </c>
      <c r="C49" s="25" t="s">
        <v>57</v>
      </c>
      <c r="D49" s="48">
        <v>0</v>
      </c>
      <c r="E49" s="59">
        <f>SUMIFS(E:E,$C:$C,"Г",$A:$A,"1.2.1.?")</f>
        <v>14.109</v>
      </c>
      <c r="F49" s="59">
        <f>SUMIFS(F:F,$C:$C,"Г",$A:$A,"1.2.1.?")</f>
        <v>3.15</v>
      </c>
      <c r="G49" s="48">
        <v>0</v>
      </c>
      <c r="H49" s="48">
        <v>0</v>
      </c>
      <c r="I49" s="48">
        <v>0</v>
      </c>
      <c r="J49" s="48">
        <v>0</v>
      </c>
      <c r="K49" s="48">
        <v>0</v>
      </c>
      <c r="L49" s="59">
        <f>SUMIFS(L:L,$C:$C,"Г",$A:$A,"1.2.1.?")</f>
        <v>8.7639999999999993</v>
      </c>
      <c r="M49" s="59">
        <f>SUMIFS(M:M,$C:$C,"Г",$A:$A,"1.2.1.?")</f>
        <v>2.0499999999999998</v>
      </c>
      <c r="N49" s="48">
        <v>0</v>
      </c>
      <c r="O49" s="48">
        <v>0</v>
      </c>
      <c r="P49" s="48">
        <v>0</v>
      </c>
      <c r="Q49" s="48">
        <v>0</v>
      </c>
      <c r="R49" s="48">
        <v>0</v>
      </c>
      <c r="S49" s="59">
        <f>SUMIFS(S:S,$C:$C,"Г",$A:$A,"1.2.1.?")</f>
        <v>2.5410000000000004</v>
      </c>
      <c r="T49" s="59">
        <f>SUMIFS(T:T,$C:$C,"Г",$A:$A,"1.2.1.?")</f>
        <v>0.753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59">
        <f>SUMIFS(Z:Z,$C:$C,"Г",$A:$A,"1.2.1.?")</f>
        <v>2.3420000000000001</v>
      </c>
      <c r="AA49" s="59">
        <f>SUMIFS(AA:AA,$C:$C,"Г",$A:$A,"1.2.1.?")</f>
        <v>1.05</v>
      </c>
      <c r="AB49" s="48">
        <v>0</v>
      </c>
      <c r="AC49" s="48">
        <v>0</v>
      </c>
      <c r="AD49" s="48">
        <v>0</v>
      </c>
      <c r="AE49" s="48">
        <v>0</v>
      </c>
      <c r="AF49" s="48">
        <v>0</v>
      </c>
      <c r="AG49" s="59">
        <f>SUMIFS(AG:AG,$C:$C,"Г",$A:$A,"1.2.1.?")</f>
        <v>27.756</v>
      </c>
      <c r="AH49" s="59">
        <f>SUMIFS(AH:AH,$C:$C,"Г",$A:$A,"1.2.1.?")</f>
        <v>7.003000000000001</v>
      </c>
      <c r="AI49" s="48">
        <v>0</v>
      </c>
      <c r="AJ49" s="48">
        <v>0</v>
      </c>
      <c r="AK49" s="48">
        <v>0</v>
      </c>
      <c r="AL49" s="48">
        <v>0</v>
      </c>
    </row>
    <row r="50" spans="1:39" customFormat="1" x14ac:dyDescent="0.25">
      <c r="A50" s="16" t="s">
        <v>103</v>
      </c>
      <c r="B50" s="33" t="s">
        <v>104</v>
      </c>
      <c r="C50" s="12" t="s">
        <v>57</v>
      </c>
      <c r="D50" s="53">
        <v>0</v>
      </c>
      <c r="E50" s="65">
        <v>14.109</v>
      </c>
      <c r="F50" s="65">
        <f>SUMIFS(F:F,$C:$C,"&lt;&gt;Г",$A:$A,$A50)</f>
        <v>3.15</v>
      </c>
      <c r="G50" s="53">
        <v>0</v>
      </c>
      <c r="H50" s="53">
        <v>0</v>
      </c>
      <c r="I50" s="53">
        <v>0</v>
      </c>
      <c r="J50" s="53">
        <v>0</v>
      </c>
      <c r="K50" s="53">
        <v>0</v>
      </c>
      <c r="L50" s="65">
        <v>8.7639999999999993</v>
      </c>
      <c r="M50" s="65">
        <f>SUMIFS(M:M,$C:$C,"&lt;&gt;Г",$A:$A,$A50)</f>
        <v>2.0499999999999998</v>
      </c>
      <c r="N50" s="53">
        <v>0</v>
      </c>
      <c r="O50" s="53">
        <v>0</v>
      </c>
      <c r="P50" s="53">
        <v>0</v>
      </c>
      <c r="Q50" s="53">
        <v>0</v>
      </c>
      <c r="R50" s="53">
        <v>0</v>
      </c>
      <c r="S50" s="65">
        <f>SUMIFS(S:S,$C:$C,"&lt;&gt;Г",$A:$A,$A50)</f>
        <v>2.5410000000000004</v>
      </c>
      <c r="T50" s="65">
        <f>SUMIFS(T:T,$C:$C,"&lt;&gt;Г",$A:$A,$A50)</f>
        <v>0.753</v>
      </c>
      <c r="U50" s="53">
        <v>0</v>
      </c>
      <c r="V50" s="53">
        <v>0</v>
      </c>
      <c r="W50" s="53">
        <v>0</v>
      </c>
      <c r="X50" s="53">
        <v>0</v>
      </c>
      <c r="Y50" s="53">
        <v>0</v>
      </c>
      <c r="Z50" s="65">
        <f>SUMIFS(Z:Z,$C:$C,"&lt;&gt;Г",$A:$A,$A50)</f>
        <v>2.3420000000000001</v>
      </c>
      <c r="AA50" s="65">
        <f>SUMIFS(AA:AA,$C:$C,"&lt;&gt;Г",$A:$A,$A50)</f>
        <v>1.05</v>
      </c>
      <c r="AB50" s="53">
        <v>0</v>
      </c>
      <c r="AC50" s="53">
        <v>0</v>
      </c>
      <c r="AD50" s="53">
        <v>0</v>
      </c>
      <c r="AE50" s="53">
        <v>0</v>
      </c>
      <c r="AF50" s="53">
        <v>0</v>
      </c>
      <c r="AG50" s="65">
        <v>27.756</v>
      </c>
      <c r="AH50" s="65">
        <f>SUMIFS(AH:AH,$C:$C,"&lt;&gt;Г",$A:$A,$A50)</f>
        <v>7.003000000000001</v>
      </c>
      <c r="AI50" s="53">
        <v>0</v>
      </c>
      <c r="AJ50" s="53">
        <v>0</v>
      </c>
      <c r="AK50" s="53">
        <v>0</v>
      </c>
      <c r="AL50" s="53">
        <v>0</v>
      </c>
    </row>
    <row r="51" spans="1:39" s="26" customFormat="1" ht="78.75" x14ac:dyDescent="0.25">
      <c r="A51" s="40" t="s">
        <v>103</v>
      </c>
      <c r="B51" s="62" t="s">
        <v>161</v>
      </c>
      <c r="C51" s="63" t="s">
        <v>162</v>
      </c>
      <c r="D51" s="54" t="s">
        <v>72</v>
      </c>
      <c r="E51" s="54">
        <v>2.71</v>
      </c>
      <c r="F51" s="54">
        <v>0.63</v>
      </c>
      <c r="G51" s="54" t="s">
        <v>72</v>
      </c>
      <c r="H51" s="54">
        <v>0</v>
      </c>
      <c r="I51" s="54" t="s">
        <v>72</v>
      </c>
      <c r="J51" s="54" t="s">
        <v>72</v>
      </c>
      <c r="K51" s="54" t="s">
        <v>72</v>
      </c>
      <c r="L51" s="54" t="s">
        <v>72</v>
      </c>
      <c r="M51" s="54" t="s">
        <v>72</v>
      </c>
      <c r="N51" s="54" t="s">
        <v>72</v>
      </c>
      <c r="O51" s="54">
        <v>0</v>
      </c>
      <c r="P51" s="54" t="s">
        <v>72</v>
      </c>
      <c r="Q51" s="54" t="s">
        <v>72</v>
      </c>
      <c r="R51" s="54" t="s">
        <v>72</v>
      </c>
      <c r="S51" s="54" t="s">
        <v>72</v>
      </c>
      <c r="T51" s="54">
        <v>0</v>
      </c>
      <c r="U51" s="54" t="s">
        <v>72</v>
      </c>
      <c r="V51" s="54">
        <v>0</v>
      </c>
      <c r="W51" s="54" t="s">
        <v>72</v>
      </c>
      <c r="X51" s="54" t="s">
        <v>72</v>
      </c>
      <c r="Y51" s="54" t="s">
        <v>72</v>
      </c>
      <c r="Z51" s="54">
        <v>0</v>
      </c>
      <c r="AA51" s="54">
        <v>0</v>
      </c>
      <c r="AB51" s="54" t="s">
        <v>72</v>
      </c>
      <c r="AC51" s="54">
        <v>0</v>
      </c>
      <c r="AD51" s="54" t="s">
        <v>72</v>
      </c>
      <c r="AE51" s="54" t="s">
        <v>72</v>
      </c>
      <c r="AF51" s="54" t="s">
        <v>72</v>
      </c>
      <c r="AG51" s="51">
        <v>2.71</v>
      </c>
      <c r="AH51" s="54">
        <v>0.63</v>
      </c>
      <c r="AI51" s="54" t="s">
        <v>72</v>
      </c>
      <c r="AJ51" s="54">
        <v>0</v>
      </c>
      <c r="AK51" s="54" t="s">
        <v>72</v>
      </c>
      <c r="AL51" s="54" t="s">
        <v>72</v>
      </c>
      <c r="AM51" s="71"/>
    </row>
    <row r="52" spans="1:39" s="43" customFormat="1" ht="78.75" x14ac:dyDescent="0.25">
      <c r="A52" s="40" t="s">
        <v>103</v>
      </c>
      <c r="B52" s="62" t="s">
        <v>163</v>
      </c>
      <c r="C52" s="63" t="s">
        <v>164</v>
      </c>
      <c r="D52" s="51" t="s">
        <v>72</v>
      </c>
      <c r="E52" s="55">
        <v>2.71</v>
      </c>
      <c r="F52" s="54">
        <v>0.63</v>
      </c>
      <c r="G52" s="54" t="s">
        <v>72</v>
      </c>
      <c r="H52" s="54">
        <v>0</v>
      </c>
      <c r="I52" s="54" t="s">
        <v>72</v>
      </c>
      <c r="J52" s="54" t="s">
        <v>72</v>
      </c>
      <c r="K52" s="54" t="s">
        <v>72</v>
      </c>
      <c r="L52" s="54">
        <v>0</v>
      </c>
      <c r="M52" s="54">
        <v>0</v>
      </c>
      <c r="N52" s="54" t="s">
        <v>72</v>
      </c>
      <c r="O52" s="54">
        <v>0</v>
      </c>
      <c r="P52" s="54" t="s">
        <v>72</v>
      </c>
      <c r="Q52" s="54" t="s">
        <v>72</v>
      </c>
      <c r="R52" s="54" t="s">
        <v>72</v>
      </c>
      <c r="S52" s="54" t="s">
        <v>72</v>
      </c>
      <c r="T52" s="54">
        <v>0</v>
      </c>
      <c r="U52" s="54" t="s">
        <v>72</v>
      </c>
      <c r="V52" s="54">
        <v>0</v>
      </c>
      <c r="W52" s="54" t="s">
        <v>72</v>
      </c>
      <c r="X52" s="54" t="s">
        <v>72</v>
      </c>
      <c r="Y52" s="54" t="s">
        <v>72</v>
      </c>
      <c r="Z52" s="54">
        <v>0</v>
      </c>
      <c r="AA52" s="54">
        <v>0</v>
      </c>
      <c r="AB52" s="54" t="s">
        <v>72</v>
      </c>
      <c r="AC52" s="54">
        <v>0</v>
      </c>
      <c r="AD52" s="54" t="s">
        <v>72</v>
      </c>
      <c r="AE52" s="54" t="s">
        <v>72</v>
      </c>
      <c r="AF52" s="54" t="s">
        <v>72</v>
      </c>
      <c r="AG52" s="72">
        <v>2.71</v>
      </c>
      <c r="AH52" s="54">
        <v>0.63</v>
      </c>
      <c r="AI52" s="54" t="s">
        <v>72</v>
      </c>
      <c r="AJ52" s="54">
        <v>0</v>
      </c>
      <c r="AK52" s="54" t="s">
        <v>72</v>
      </c>
      <c r="AL52" s="54" t="s">
        <v>72</v>
      </c>
      <c r="AM52" s="71"/>
    </row>
    <row r="53" spans="1:39" s="43" customFormat="1" ht="78.75" x14ac:dyDescent="0.25">
      <c r="A53" s="40" t="s">
        <v>103</v>
      </c>
      <c r="B53" s="62" t="s">
        <v>165</v>
      </c>
      <c r="C53" s="63" t="s">
        <v>166</v>
      </c>
      <c r="D53" s="51" t="s">
        <v>72</v>
      </c>
      <c r="E53" s="54">
        <v>5.9779999999999998</v>
      </c>
      <c r="F53" s="54">
        <v>1.26</v>
      </c>
      <c r="G53" s="54" t="s">
        <v>72</v>
      </c>
      <c r="H53" s="54">
        <v>0</v>
      </c>
      <c r="I53" s="54" t="s">
        <v>72</v>
      </c>
      <c r="J53" s="54" t="s">
        <v>72</v>
      </c>
      <c r="K53" s="54" t="s">
        <v>72</v>
      </c>
      <c r="L53" s="54">
        <v>0</v>
      </c>
      <c r="M53" s="54">
        <v>0</v>
      </c>
      <c r="N53" s="54" t="s">
        <v>72</v>
      </c>
      <c r="O53" s="54">
        <v>0</v>
      </c>
      <c r="P53" s="54" t="s">
        <v>72</v>
      </c>
      <c r="Q53" s="54" t="s">
        <v>72</v>
      </c>
      <c r="R53" s="54" t="s">
        <v>72</v>
      </c>
      <c r="S53" s="54" t="s">
        <v>72</v>
      </c>
      <c r="T53" s="54">
        <v>0</v>
      </c>
      <c r="U53" s="54" t="s">
        <v>72</v>
      </c>
      <c r="V53" s="54">
        <v>0</v>
      </c>
      <c r="W53" s="54" t="s">
        <v>72</v>
      </c>
      <c r="X53" s="54" t="s">
        <v>72</v>
      </c>
      <c r="Y53" s="54" t="s">
        <v>72</v>
      </c>
      <c r="Z53" s="54" t="s">
        <v>72</v>
      </c>
      <c r="AA53" s="54" t="s">
        <v>72</v>
      </c>
      <c r="AB53" s="54" t="s">
        <v>72</v>
      </c>
      <c r="AC53" s="54">
        <v>0</v>
      </c>
      <c r="AD53" s="54" t="s">
        <v>72</v>
      </c>
      <c r="AE53" s="54" t="s">
        <v>72</v>
      </c>
      <c r="AF53" s="54" t="s">
        <v>72</v>
      </c>
      <c r="AG53" s="51">
        <v>5.9783333333333335</v>
      </c>
      <c r="AH53" s="54">
        <v>1.26</v>
      </c>
      <c r="AI53" s="54" t="s">
        <v>72</v>
      </c>
      <c r="AJ53" s="54">
        <v>0</v>
      </c>
      <c r="AK53" s="54" t="s">
        <v>72</v>
      </c>
      <c r="AL53" s="54" t="s">
        <v>72</v>
      </c>
      <c r="AM53" s="71"/>
    </row>
    <row r="54" spans="1:39" s="43" customFormat="1" ht="78.75" x14ac:dyDescent="0.25">
      <c r="A54" s="40" t="s">
        <v>103</v>
      </c>
      <c r="B54" s="62" t="s">
        <v>167</v>
      </c>
      <c r="C54" s="63" t="s">
        <v>168</v>
      </c>
      <c r="D54" s="51" t="s">
        <v>72</v>
      </c>
      <c r="E54" s="54">
        <v>2.71</v>
      </c>
      <c r="F54" s="54">
        <v>0.63</v>
      </c>
      <c r="G54" s="54" t="s">
        <v>72</v>
      </c>
      <c r="H54" s="54">
        <v>0</v>
      </c>
      <c r="I54" s="54" t="s">
        <v>72</v>
      </c>
      <c r="J54" s="54" t="s">
        <v>72</v>
      </c>
      <c r="K54" s="54" t="s">
        <v>72</v>
      </c>
      <c r="L54" s="54">
        <v>0</v>
      </c>
      <c r="M54" s="54">
        <v>0</v>
      </c>
      <c r="N54" s="54" t="s">
        <v>72</v>
      </c>
      <c r="O54" s="54">
        <v>0</v>
      </c>
      <c r="P54" s="54" t="s">
        <v>72</v>
      </c>
      <c r="Q54" s="54" t="s">
        <v>72</v>
      </c>
      <c r="R54" s="54" t="s">
        <v>72</v>
      </c>
      <c r="S54" s="54" t="s">
        <v>72</v>
      </c>
      <c r="T54" s="54" t="s">
        <v>72</v>
      </c>
      <c r="U54" s="54" t="s">
        <v>72</v>
      </c>
      <c r="V54" s="54">
        <v>0</v>
      </c>
      <c r="W54" s="54" t="s">
        <v>72</v>
      </c>
      <c r="X54" s="54" t="s">
        <v>72</v>
      </c>
      <c r="Y54" s="54" t="s">
        <v>72</v>
      </c>
      <c r="Z54" s="54">
        <v>0</v>
      </c>
      <c r="AA54" s="54">
        <v>0</v>
      </c>
      <c r="AB54" s="54" t="s">
        <v>72</v>
      </c>
      <c r="AC54" s="54">
        <v>0</v>
      </c>
      <c r="AD54" s="54" t="s">
        <v>72</v>
      </c>
      <c r="AE54" s="54" t="s">
        <v>72</v>
      </c>
      <c r="AF54" s="54" t="s">
        <v>72</v>
      </c>
      <c r="AG54" s="51">
        <v>2.71</v>
      </c>
      <c r="AH54" s="54">
        <v>0.63</v>
      </c>
      <c r="AI54" s="54" t="s">
        <v>72</v>
      </c>
      <c r="AJ54" s="54">
        <v>0</v>
      </c>
      <c r="AK54" s="54" t="s">
        <v>72</v>
      </c>
      <c r="AL54" s="54" t="s">
        <v>72</v>
      </c>
      <c r="AM54" s="71"/>
    </row>
    <row r="55" spans="1:39" s="43" customFormat="1" ht="78.75" x14ac:dyDescent="0.25">
      <c r="A55" s="40" t="s">
        <v>103</v>
      </c>
      <c r="B55" s="62" t="s">
        <v>169</v>
      </c>
      <c r="C55" s="63" t="s">
        <v>170</v>
      </c>
      <c r="D55" s="51" t="s">
        <v>72</v>
      </c>
      <c r="E55" s="54">
        <v>0</v>
      </c>
      <c r="F55" s="54">
        <v>0</v>
      </c>
      <c r="G55" s="54" t="s">
        <v>72</v>
      </c>
      <c r="H55" s="54">
        <v>0</v>
      </c>
      <c r="I55" s="54" t="s">
        <v>72</v>
      </c>
      <c r="J55" s="54" t="s">
        <v>72</v>
      </c>
      <c r="K55" s="54" t="s">
        <v>72</v>
      </c>
      <c r="L55" s="55">
        <v>2.71</v>
      </c>
      <c r="M55" s="55">
        <v>0.63</v>
      </c>
      <c r="N55" s="54" t="s">
        <v>72</v>
      </c>
      <c r="O55" s="54">
        <v>0</v>
      </c>
      <c r="P55" s="54" t="s">
        <v>72</v>
      </c>
      <c r="Q55" s="54" t="s">
        <v>72</v>
      </c>
      <c r="R55" s="54" t="s">
        <v>72</v>
      </c>
      <c r="S55" s="54" t="s">
        <v>72</v>
      </c>
      <c r="T55" s="54">
        <v>0</v>
      </c>
      <c r="U55" s="54" t="s">
        <v>72</v>
      </c>
      <c r="V55" s="54">
        <v>0</v>
      </c>
      <c r="W55" s="54" t="s">
        <v>72</v>
      </c>
      <c r="X55" s="54" t="s">
        <v>72</v>
      </c>
      <c r="Y55" s="54" t="s">
        <v>72</v>
      </c>
      <c r="Z55" s="54">
        <v>0</v>
      </c>
      <c r="AA55" s="54">
        <v>0</v>
      </c>
      <c r="AB55" s="54" t="s">
        <v>72</v>
      </c>
      <c r="AC55" s="54">
        <v>0</v>
      </c>
      <c r="AD55" s="54" t="s">
        <v>72</v>
      </c>
      <c r="AE55" s="54" t="s">
        <v>72</v>
      </c>
      <c r="AF55" s="54" t="s">
        <v>72</v>
      </c>
      <c r="AG55" s="72">
        <v>2.71</v>
      </c>
      <c r="AH55" s="55">
        <v>0.63</v>
      </c>
      <c r="AI55" s="54" t="s">
        <v>72</v>
      </c>
      <c r="AJ55" s="54">
        <v>0</v>
      </c>
      <c r="AK55" s="54" t="s">
        <v>72</v>
      </c>
      <c r="AL55" s="54" t="s">
        <v>72</v>
      </c>
      <c r="AM55" s="71"/>
    </row>
    <row r="56" spans="1:39" s="43" customFormat="1" ht="78.75" x14ac:dyDescent="0.25">
      <c r="A56" s="40" t="s">
        <v>103</v>
      </c>
      <c r="B56" s="62" t="s">
        <v>160</v>
      </c>
      <c r="C56" s="63" t="s">
        <v>171</v>
      </c>
      <c r="D56" s="51" t="s">
        <v>72</v>
      </c>
      <c r="E56" s="54">
        <v>0</v>
      </c>
      <c r="F56" s="54">
        <v>0</v>
      </c>
      <c r="G56" s="54" t="s">
        <v>72</v>
      </c>
      <c r="H56" s="54">
        <v>0</v>
      </c>
      <c r="I56" s="54" t="s">
        <v>72</v>
      </c>
      <c r="J56" s="54" t="s">
        <v>72</v>
      </c>
      <c r="K56" s="54" t="s">
        <v>72</v>
      </c>
      <c r="L56" s="54">
        <v>0.63300000000000001</v>
      </c>
      <c r="M56" s="54">
        <v>0.16</v>
      </c>
      <c r="N56" s="54" t="s">
        <v>72</v>
      </c>
      <c r="O56" s="54">
        <v>0</v>
      </c>
      <c r="P56" s="54" t="s">
        <v>72</v>
      </c>
      <c r="Q56" s="54" t="s">
        <v>72</v>
      </c>
      <c r="R56" s="54" t="s">
        <v>72</v>
      </c>
      <c r="S56" s="54" t="s">
        <v>72</v>
      </c>
      <c r="T56" s="54">
        <v>0</v>
      </c>
      <c r="U56" s="54" t="s">
        <v>72</v>
      </c>
      <c r="V56" s="54">
        <v>0</v>
      </c>
      <c r="W56" s="54" t="s">
        <v>72</v>
      </c>
      <c r="X56" s="54" t="s">
        <v>72</v>
      </c>
      <c r="Y56" s="54" t="s">
        <v>72</v>
      </c>
      <c r="Z56" s="54">
        <v>0</v>
      </c>
      <c r="AA56" s="54">
        <v>0</v>
      </c>
      <c r="AB56" s="54" t="s">
        <v>72</v>
      </c>
      <c r="AC56" s="54">
        <v>0</v>
      </c>
      <c r="AD56" s="54" t="s">
        <v>72</v>
      </c>
      <c r="AE56" s="54" t="s">
        <v>72</v>
      </c>
      <c r="AF56" s="54" t="s">
        <v>72</v>
      </c>
      <c r="AG56" s="51">
        <v>0.63333333333333341</v>
      </c>
      <c r="AH56" s="54">
        <v>0.16</v>
      </c>
      <c r="AI56" s="54" t="s">
        <v>72</v>
      </c>
      <c r="AJ56" s="54">
        <v>0</v>
      </c>
      <c r="AK56" s="54" t="s">
        <v>72</v>
      </c>
      <c r="AL56" s="54" t="s">
        <v>72</v>
      </c>
      <c r="AM56" s="71"/>
    </row>
    <row r="57" spans="1:39" s="43" customFormat="1" ht="78.75" x14ac:dyDescent="0.25">
      <c r="A57" s="40" t="s">
        <v>103</v>
      </c>
      <c r="B57" s="62" t="s">
        <v>172</v>
      </c>
      <c r="C57" s="63" t="s">
        <v>173</v>
      </c>
      <c r="D57" s="51" t="s">
        <v>72</v>
      </c>
      <c r="E57" s="54">
        <v>0</v>
      </c>
      <c r="F57" s="54">
        <v>0</v>
      </c>
      <c r="G57" s="54" t="s">
        <v>72</v>
      </c>
      <c r="H57" s="54">
        <v>0</v>
      </c>
      <c r="I57" s="54" t="s">
        <v>72</v>
      </c>
      <c r="J57" s="54" t="s">
        <v>72</v>
      </c>
      <c r="K57" s="54" t="s">
        <v>72</v>
      </c>
      <c r="L57" s="55">
        <v>2.71</v>
      </c>
      <c r="M57" s="55">
        <v>0.63</v>
      </c>
      <c r="N57" s="54" t="s">
        <v>72</v>
      </c>
      <c r="O57" s="54">
        <v>0</v>
      </c>
      <c r="P57" s="54" t="s">
        <v>72</v>
      </c>
      <c r="Q57" s="54" t="s">
        <v>72</v>
      </c>
      <c r="R57" s="54" t="s">
        <v>72</v>
      </c>
      <c r="S57" s="54" t="s">
        <v>72</v>
      </c>
      <c r="T57" s="54" t="s">
        <v>72</v>
      </c>
      <c r="U57" s="54" t="s">
        <v>72</v>
      </c>
      <c r="V57" s="54">
        <v>0</v>
      </c>
      <c r="W57" s="54" t="s">
        <v>72</v>
      </c>
      <c r="X57" s="54" t="s">
        <v>72</v>
      </c>
      <c r="Y57" s="54" t="s">
        <v>72</v>
      </c>
      <c r="Z57" s="54">
        <v>0</v>
      </c>
      <c r="AA57" s="54">
        <v>0</v>
      </c>
      <c r="AB57" s="54" t="s">
        <v>72</v>
      </c>
      <c r="AC57" s="54">
        <v>0</v>
      </c>
      <c r="AD57" s="54" t="s">
        <v>72</v>
      </c>
      <c r="AE57" s="54" t="s">
        <v>72</v>
      </c>
      <c r="AF57" s="54" t="s">
        <v>72</v>
      </c>
      <c r="AG57" s="72">
        <v>2.71</v>
      </c>
      <c r="AH57" s="55">
        <v>0.63</v>
      </c>
      <c r="AI57" s="54" t="s">
        <v>72</v>
      </c>
      <c r="AJ57" s="54">
        <v>0</v>
      </c>
      <c r="AK57" s="54" t="s">
        <v>72</v>
      </c>
      <c r="AL57" s="54" t="s">
        <v>72</v>
      </c>
      <c r="AM57" s="71"/>
    </row>
    <row r="58" spans="1:39" s="43" customFormat="1" ht="78.75" x14ac:dyDescent="0.25">
      <c r="A58" s="40" t="s">
        <v>103</v>
      </c>
      <c r="B58" s="62" t="s">
        <v>174</v>
      </c>
      <c r="C58" s="63" t="s">
        <v>175</v>
      </c>
      <c r="D58" s="51" t="s">
        <v>72</v>
      </c>
      <c r="E58" s="54">
        <v>0</v>
      </c>
      <c r="F58" s="54">
        <v>0</v>
      </c>
      <c r="G58" s="54" t="s">
        <v>72</v>
      </c>
      <c r="H58" s="54">
        <v>0</v>
      </c>
      <c r="I58" s="54" t="s">
        <v>72</v>
      </c>
      <c r="J58" s="54" t="s">
        <v>72</v>
      </c>
      <c r="K58" s="54" t="s">
        <v>72</v>
      </c>
      <c r="L58" s="55">
        <v>2.71</v>
      </c>
      <c r="M58" s="55">
        <v>0.63</v>
      </c>
      <c r="N58" s="54" t="s">
        <v>72</v>
      </c>
      <c r="O58" s="54">
        <v>0</v>
      </c>
      <c r="P58" s="54" t="s">
        <v>72</v>
      </c>
      <c r="Q58" s="54" t="s">
        <v>72</v>
      </c>
      <c r="R58" s="54" t="s">
        <v>72</v>
      </c>
      <c r="S58" s="54" t="s">
        <v>72</v>
      </c>
      <c r="T58" s="54">
        <v>0</v>
      </c>
      <c r="U58" s="54" t="s">
        <v>72</v>
      </c>
      <c r="V58" s="54">
        <v>0</v>
      </c>
      <c r="W58" s="54" t="s">
        <v>72</v>
      </c>
      <c r="X58" s="54" t="s">
        <v>72</v>
      </c>
      <c r="Y58" s="54" t="s">
        <v>72</v>
      </c>
      <c r="Z58" s="54">
        <v>0</v>
      </c>
      <c r="AA58" s="54">
        <v>0</v>
      </c>
      <c r="AB58" s="54" t="s">
        <v>72</v>
      </c>
      <c r="AC58" s="54">
        <v>0</v>
      </c>
      <c r="AD58" s="54" t="s">
        <v>72</v>
      </c>
      <c r="AE58" s="54" t="s">
        <v>72</v>
      </c>
      <c r="AF58" s="54" t="s">
        <v>72</v>
      </c>
      <c r="AG58" s="72">
        <v>2.71</v>
      </c>
      <c r="AH58" s="55">
        <v>0.63</v>
      </c>
      <c r="AI58" s="54" t="s">
        <v>72</v>
      </c>
      <c r="AJ58" s="54">
        <v>0</v>
      </c>
      <c r="AK58" s="54" t="s">
        <v>72</v>
      </c>
      <c r="AL58" s="54" t="s">
        <v>72</v>
      </c>
      <c r="AM58" s="71"/>
    </row>
    <row r="59" spans="1:39" s="43" customFormat="1" ht="78.75" x14ac:dyDescent="0.25">
      <c r="A59" s="40" t="s">
        <v>103</v>
      </c>
      <c r="B59" s="62" t="s">
        <v>176</v>
      </c>
      <c r="C59" s="63" t="s">
        <v>177</v>
      </c>
      <c r="D59" s="51" t="s">
        <v>72</v>
      </c>
      <c r="E59" s="54">
        <v>0</v>
      </c>
      <c r="F59" s="54">
        <v>0</v>
      </c>
      <c r="G59" s="54" t="s">
        <v>72</v>
      </c>
      <c r="H59" s="54">
        <v>0</v>
      </c>
      <c r="I59" s="54" t="s">
        <v>72</v>
      </c>
      <c r="J59" s="54" t="s">
        <v>72</v>
      </c>
      <c r="K59" s="54" t="s">
        <v>72</v>
      </c>
      <c r="L59" s="54">
        <v>0</v>
      </c>
      <c r="M59" s="54">
        <v>0</v>
      </c>
      <c r="N59" s="54" t="s">
        <v>72</v>
      </c>
      <c r="O59" s="54">
        <v>0</v>
      </c>
      <c r="P59" s="54" t="s">
        <v>72</v>
      </c>
      <c r="Q59" s="54" t="s">
        <v>72</v>
      </c>
      <c r="R59" s="54" t="s">
        <v>72</v>
      </c>
      <c r="S59" s="54">
        <v>0.51200000000000001</v>
      </c>
      <c r="T59" s="54">
        <v>6.3E-2</v>
      </c>
      <c r="U59" s="54" t="s">
        <v>72</v>
      </c>
      <c r="V59" s="54">
        <v>0</v>
      </c>
      <c r="W59" s="54" t="s">
        <v>72</v>
      </c>
      <c r="X59" s="54" t="s">
        <v>72</v>
      </c>
      <c r="Y59" s="54" t="s">
        <v>72</v>
      </c>
      <c r="Z59" s="54">
        <v>0</v>
      </c>
      <c r="AA59" s="54">
        <v>0</v>
      </c>
      <c r="AB59" s="54" t="s">
        <v>72</v>
      </c>
      <c r="AC59" s="54">
        <v>0</v>
      </c>
      <c r="AD59" s="54" t="s">
        <v>72</v>
      </c>
      <c r="AE59" s="54" t="s">
        <v>72</v>
      </c>
      <c r="AF59" s="54" t="s">
        <v>72</v>
      </c>
      <c r="AG59" s="51">
        <v>0.51166666666666671</v>
      </c>
      <c r="AH59" s="54">
        <v>6.3E-2</v>
      </c>
      <c r="AI59" s="54" t="s">
        <v>72</v>
      </c>
      <c r="AJ59" s="54">
        <v>0</v>
      </c>
      <c r="AK59" s="54" t="s">
        <v>72</v>
      </c>
      <c r="AL59" s="54" t="s">
        <v>72</v>
      </c>
      <c r="AM59" s="71"/>
    </row>
    <row r="60" spans="1:39" s="41" customFormat="1" ht="78.75" x14ac:dyDescent="0.25">
      <c r="A60" s="40" t="s">
        <v>103</v>
      </c>
      <c r="B60" s="62" t="s">
        <v>178</v>
      </c>
      <c r="C60" s="63" t="s">
        <v>179</v>
      </c>
      <c r="D60" s="51" t="s">
        <v>72</v>
      </c>
      <c r="E60" s="54">
        <v>0</v>
      </c>
      <c r="F60" s="54">
        <v>0</v>
      </c>
      <c r="G60" s="54" t="s">
        <v>72</v>
      </c>
      <c r="H60" s="54">
        <v>0</v>
      </c>
      <c r="I60" s="54" t="s">
        <v>72</v>
      </c>
      <c r="J60" s="54" t="s">
        <v>72</v>
      </c>
      <c r="K60" s="54" t="s">
        <v>72</v>
      </c>
      <c r="L60" s="54">
        <v>0</v>
      </c>
      <c r="M60" s="54">
        <v>0</v>
      </c>
      <c r="N60" s="54" t="s">
        <v>72</v>
      </c>
      <c r="O60" s="54">
        <v>0</v>
      </c>
      <c r="P60" s="54" t="s">
        <v>72</v>
      </c>
      <c r="Q60" s="54" t="s">
        <v>72</v>
      </c>
      <c r="R60" s="54" t="s">
        <v>72</v>
      </c>
      <c r="S60" s="54">
        <v>0.495</v>
      </c>
      <c r="T60" s="54">
        <v>0.04</v>
      </c>
      <c r="U60" s="54" t="s">
        <v>72</v>
      </c>
      <c r="V60" s="54">
        <v>0</v>
      </c>
      <c r="W60" s="54" t="s">
        <v>72</v>
      </c>
      <c r="X60" s="54" t="s">
        <v>72</v>
      </c>
      <c r="Y60" s="54" t="s">
        <v>72</v>
      </c>
      <c r="Z60" s="54">
        <v>0</v>
      </c>
      <c r="AA60" s="54">
        <v>0</v>
      </c>
      <c r="AB60" s="54" t="s">
        <v>72</v>
      </c>
      <c r="AC60" s="54">
        <v>0</v>
      </c>
      <c r="AD60" s="54" t="s">
        <v>72</v>
      </c>
      <c r="AE60" s="54" t="s">
        <v>72</v>
      </c>
      <c r="AF60" s="54" t="s">
        <v>72</v>
      </c>
      <c r="AG60" s="51">
        <v>0.495</v>
      </c>
      <c r="AH60" s="54">
        <v>0.04</v>
      </c>
      <c r="AI60" s="54" t="s">
        <v>72</v>
      </c>
      <c r="AJ60" s="54">
        <v>0</v>
      </c>
      <c r="AK60" s="54" t="s">
        <v>72</v>
      </c>
      <c r="AL60" s="54" t="s">
        <v>72</v>
      </c>
      <c r="AM60" s="71"/>
    </row>
    <row r="61" spans="1:39" s="43" customFormat="1" ht="78.75" x14ac:dyDescent="0.25">
      <c r="A61" s="40" t="s">
        <v>103</v>
      </c>
      <c r="B61" s="62" t="s">
        <v>180</v>
      </c>
      <c r="C61" s="63" t="s">
        <v>181</v>
      </c>
      <c r="D61" s="51" t="s">
        <v>72</v>
      </c>
      <c r="E61" s="54">
        <v>0</v>
      </c>
      <c r="F61" s="54">
        <v>0</v>
      </c>
      <c r="G61" s="54" t="s">
        <v>72</v>
      </c>
      <c r="H61" s="54">
        <v>0</v>
      </c>
      <c r="I61" s="54" t="s">
        <v>72</v>
      </c>
      <c r="J61" s="54" t="s">
        <v>72</v>
      </c>
      <c r="K61" s="54" t="s">
        <v>72</v>
      </c>
      <c r="L61" s="54">
        <v>0</v>
      </c>
      <c r="M61" s="54">
        <v>0</v>
      </c>
      <c r="N61" s="54" t="s">
        <v>72</v>
      </c>
      <c r="O61" s="54">
        <v>0</v>
      </c>
      <c r="P61" s="54" t="s">
        <v>72</v>
      </c>
      <c r="Q61" s="54" t="s">
        <v>72</v>
      </c>
      <c r="R61" s="54" t="s">
        <v>72</v>
      </c>
      <c r="S61" s="55">
        <v>0.72599999999999998</v>
      </c>
      <c r="T61" s="54">
        <v>0.25</v>
      </c>
      <c r="U61" s="54" t="s">
        <v>72</v>
      </c>
      <c r="V61" s="54">
        <v>0</v>
      </c>
      <c r="W61" s="54" t="s">
        <v>72</v>
      </c>
      <c r="X61" s="54" t="s">
        <v>72</v>
      </c>
      <c r="Y61" s="54" t="s">
        <v>72</v>
      </c>
      <c r="Z61" s="54">
        <v>0</v>
      </c>
      <c r="AA61" s="54">
        <v>0</v>
      </c>
      <c r="AB61" s="54" t="s">
        <v>72</v>
      </c>
      <c r="AC61" s="54">
        <v>0</v>
      </c>
      <c r="AD61" s="54" t="s">
        <v>72</v>
      </c>
      <c r="AE61" s="54" t="s">
        <v>72</v>
      </c>
      <c r="AF61" s="54" t="s">
        <v>72</v>
      </c>
      <c r="AG61" s="72">
        <v>0.72583333333333333</v>
      </c>
      <c r="AH61" s="54">
        <v>0.25</v>
      </c>
      <c r="AI61" s="54" t="s">
        <v>72</v>
      </c>
      <c r="AJ61" s="54">
        <v>0</v>
      </c>
      <c r="AK61" s="54" t="s">
        <v>72</v>
      </c>
      <c r="AL61" s="54" t="s">
        <v>72</v>
      </c>
      <c r="AM61" s="71"/>
    </row>
    <row r="62" spans="1:39" s="43" customFormat="1" ht="78.75" x14ac:dyDescent="0.25">
      <c r="A62" s="40" t="s">
        <v>103</v>
      </c>
      <c r="B62" s="62" t="s">
        <v>182</v>
      </c>
      <c r="C62" s="63" t="s">
        <v>183</v>
      </c>
      <c r="D62" s="51" t="s">
        <v>72</v>
      </c>
      <c r="E62" s="54">
        <v>0</v>
      </c>
      <c r="F62" s="54">
        <v>0</v>
      </c>
      <c r="G62" s="54" t="s">
        <v>72</v>
      </c>
      <c r="H62" s="54">
        <v>0</v>
      </c>
      <c r="I62" s="54" t="s">
        <v>72</v>
      </c>
      <c r="J62" s="54" t="s">
        <v>72</v>
      </c>
      <c r="K62" s="54" t="s">
        <v>72</v>
      </c>
      <c r="L62" s="54" t="s">
        <v>72</v>
      </c>
      <c r="M62" s="54" t="s">
        <v>72</v>
      </c>
      <c r="N62" s="54" t="s">
        <v>72</v>
      </c>
      <c r="O62" s="54">
        <v>0</v>
      </c>
      <c r="P62" s="54" t="s">
        <v>72</v>
      </c>
      <c r="Q62" s="54" t="s">
        <v>72</v>
      </c>
      <c r="R62" s="54" t="s">
        <v>72</v>
      </c>
      <c r="S62" s="54">
        <v>0.80800000000000005</v>
      </c>
      <c r="T62" s="54">
        <v>0.4</v>
      </c>
      <c r="U62" s="54" t="s">
        <v>72</v>
      </c>
      <c r="V62" s="54">
        <v>0</v>
      </c>
      <c r="W62" s="54" t="s">
        <v>72</v>
      </c>
      <c r="X62" s="54" t="s">
        <v>72</v>
      </c>
      <c r="Y62" s="54" t="s">
        <v>72</v>
      </c>
      <c r="Z62" s="54">
        <v>0</v>
      </c>
      <c r="AA62" s="54">
        <v>0</v>
      </c>
      <c r="AB62" s="54" t="s">
        <v>72</v>
      </c>
      <c r="AC62" s="54">
        <v>0</v>
      </c>
      <c r="AD62" s="54" t="s">
        <v>72</v>
      </c>
      <c r="AE62" s="54" t="s">
        <v>72</v>
      </c>
      <c r="AF62" s="54" t="s">
        <v>72</v>
      </c>
      <c r="AG62" s="51">
        <v>0.80833333333333335</v>
      </c>
      <c r="AH62" s="54">
        <v>0.4</v>
      </c>
      <c r="AI62" s="54" t="s">
        <v>72</v>
      </c>
      <c r="AJ62" s="54">
        <v>0</v>
      </c>
      <c r="AK62" s="54" t="s">
        <v>72</v>
      </c>
      <c r="AL62" s="54" t="s">
        <v>72</v>
      </c>
      <c r="AM62" s="71"/>
    </row>
    <row r="63" spans="1:39" s="39" customFormat="1" ht="78.75" x14ac:dyDescent="0.25">
      <c r="A63" s="40" t="s">
        <v>103</v>
      </c>
      <c r="B63" s="62" t="s">
        <v>184</v>
      </c>
      <c r="C63" s="63" t="s">
        <v>185</v>
      </c>
      <c r="D63" s="51" t="s">
        <v>72</v>
      </c>
      <c r="E63" s="54">
        <v>0</v>
      </c>
      <c r="F63" s="54">
        <v>0</v>
      </c>
      <c r="G63" s="54" t="s">
        <v>72</v>
      </c>
      <c r="H63" s="54">
        <v>0</v>
      </c>
      <c r="I63" s="54" t="s">
        <v>72</v>
      </c>
      <c r="J63" s="54" t="s">
        <v>72</v>
      </c>
      <c r="K63" s="54" t="s">
        <v>72</v>
      </c>
      <c r="L63" s="54">
        <v>0</v>
      </c>
      <c r="M63" s="54">
        <v>0</v>
      </c>
      <c r="N63" s="54" t="s">
        <v>72</v>
      </c>
      <c r="O63" s="54">
        <v>0</v>
      </c>
      <c r="P63" s="54" t="s">
        <v>72</v>
      </c>
      <c r="Q63" s="54" t="s">
        <v>72</v>
      </c>
      <c r="R63" s="54" t="s">
        <v>72</v>
      </c>
      <c r="S63" s="54" t="s">
        <v>72</v>
      </c>
      <c r="T63" s="54">
        <v>0</v>
      </c>
      <c r="U63" s="54" t="s">
        <v>72</v>
      </c>
      <c r="V63" s="54">
        <v>0</v>
      </c>
      <c r="W63" s="54" t="s">
        <v>72</v>
      </c>
      <c r="X63" s="54" t="s">
        <v>72</v>
      </c>
      <c r="Y63" s="54" t="s">
        <v>72</v>
      </c>
      <c r="Z63" s="55">
        <v>0.80800000000000005</v>
      </c>
      <c r="AA63" s="54">
        <v>0.4</v>
      </c>
      <c r="AB63" s="54" t="s">
        <v>72</v>
      </c>
      <c r="AC63" s="54">
        <v>0</v>
      </c>
      <c r="AD63" s="54" t="s">
        <v>72</v>
      </c>
      <c r="AE63" s="54" t="s">
        <v>72</v>
      </c>
      <c r="AF63" s="54" t="s">
        <v>72</v>
      </c>
      <c r="AG63" s="72">
        <v>0.80833333333333335</v>
      </c>
      <c r="AH63" s="54">
        <v>0.4</v>
      </c>
      <c r="AI63" s="54" t="s">
        <v>72</v>
      </c>
      <c r="AJ63" s="54">
        <v>0</v>
      </c>
      <c r="AK63" s="54" t="s">
        <v>72</v>
      </c>
      <c r="AL63" s="54" t="s">
        <v>72</v>
      </c>
      <c r="AM63" s="71"/>
    </row>
    <row r="64" spans="1:39" s="41" customFormat="1" ht="78.75" x14ac:dyDescent="0.25">
      <c r="A64" s="40" t="s">
        <v>103</v>
      </c>
      <c r="B64" s="64" t="s">
        <v>188</v>
      </c>
      <c r="C64" s="12" t="s">
        <v>189</v>
      </c>
      <c r="D64" s="51" t="s">
        <v>72</v>
      </c>
      <c r="E64" s="54">
        <v>0</v>
      </c>
      <c r="F64" s="54">
        <v>0</v>
      </c>
      <c r="G64" s="54" t="s">
        <v>72</v>
      </c>
      <c r="H64" s="54">
        <v>0</v>
      </c>
      <c r="I64" s="54" t="s">
        <v>72</v>
      </c>
      <c r="J64" s="54" t="s">
        <v>72</v>
      </c>
      <c r="K64" s="54" t="s">
        <v>72</v>
      </c>
      <c r="L64" s="54">
        <v>0</v>
      </c>
      <c r="M64" s="54">
        <v>0</v>
      </c>
      <c r="N64" s="54" t="s">
        <v>72</v>
      </c>
      <c r="O64" s="54">
        <v>0</v>
      </c>
      <c r="P64" s="54" t="s">
        <v>72</v>
      </c>
      <c r="Q64" s="54" t="s">
        <v>72</v>
      </c>
      <c r="R64" s="54" t="s">
        <v>72</v>
      </c>
      <c r="S64" s="54" t="s">
        <v>72</v>
      </c>
      <c r="T64" s="54">
        <v>0</v>
      </c>
      <c r="U64" s="54" t="s">
        <v>72</v>
      </c>
      <c r="V64" s="54">
        <v>0</v>
      </c>
      <c r="W64" s="54" t="s">
        <v>72</v>
      </c>
      <c r="X64" s="54" t="s">
        <v>72</v>
      </c>
      <c r="Y64" s="54" t="s">
        <v>72</v>
      </c>
      <c r="Z64" s="55">
        <v>0.72599999999999998</v>
      </c>
      <c r="AA64" s="55">
        <v>0.25</v>
      </c>
      <c r="AB64" s="54" t="s">
        <v>72</v>
      </c>
      <c r="AC64" s="54">
        <v>0</v>
      </c>
      <c r="AD64" s="54" t="s">
        <v>72</v>
      </c>
      <c r="AE64" s="54" t="s">
        <v>72</v>
      </c>
      <c r="AF64" s="54" t="s">
        <v>72</v>
      </c>
      <c r="AG64" s="72">
        <v>0.72583333333333333</v>
      </c>
      <c r="AH64" s="55">
        <v>0.25</v>
      </c>
      <c r="AI64" s="54" t="s">
        <v>72</v>
      </c>
      <c r="AJ64" s="54">
        <v>0</v>
      </c>
      <c r="AK64" s="54" t="s">
        <v>72</v>
      </c>
      <c r="AL64" s="54" t="s">
        <v>72</v>
      </c>
      <c r="AM64" s="71"/>
    </row>
    <row r="65" spans="1:39" s="41" customFormat="1" ht="94.5" x14ac:dyDescent="0.25">
      <c r="A65" s="40" t="s">
        <v>103</v>
      </c>
      <c r="B65" s="64" t="s">
        <v>186</v>
      </c>
      <c r="C65" s="12" t="s">
        <v>187</v>
      </c>
      <c r="D65" s="51" t="s">
        <v>72</v>
      </c>
      <c r="E65" s="54">
        <v>0</v>
      </c>
      <c r="F65" s="54">
        <v>0</v>
      </c>
      <c r="G65" s="54" t="s">
        <v>72</v>
      </c>
      <c r="H65" s="54">
        <v>0</v>
      </c>
      <c r="I65" s="54" t="s">
        <v>72</v>
      </c>
      <c r="J65" s="54" t="s">
        <v>72</v>
      </c>
      <c r="K65" s="54" t="s">
        <v>72</v>
      </c>
      <c r="L65" s="54">
        <v>0</v>
      </c>
      <c r="M65" s="54">
        <v>0</v>
      </c>
      <c r="N65" s="54" t="s">
        <v>72</v>
      </c>
      <c r="O65" s="54">
        <v>0</v>
      </c>
      <c r="P65" s="54" t="s">
        <v>72</v>
      </c>
      <c r="Q65" s="54" t="s">
        <v>72</v>
      </c>
      <c r="R65" s="54" t="s">
        <v>72</v>
      </c>
      <c r="S65" s="54" t="s">
        <v>72</v>
      </c>
      <c r="T65" s="54" t="s">
        <v>72</v>
      </c>
      <c r="U65" s="54" t="s">
        <v>72</v>
      </c>
      <c r="V65" s="54">
        <v>0</v>
      </c>
      <c r="W65" s="54" t="s">
        <v>72</v>
      </c>
      <c r="X65" s="54" t="s">
        <v>72</v>
      </c>
      <c r="Y65" s="54" t="s">
        <v>72</v>
      </c>
      <c r="Z65" s="54">
        <v>0.80800000000000005</v>
      </c>
      <c r="AA65" s="54">
        <v>0.4</v>
      </c>
      <c r="AB65" s="54" t="s">
        <v>72</v>
      </c>
      <c r="AC65" s="54">
        <v>0</v>
      </c>
      <c r="AD65" s="54" t="s">
        <v>72</v>
      </c>
      <c r="AE65" s="54" t="s">
        <v>72</v>
      </c>
      <c r="AF65" s="54" t="s">
        <v>72</v>
      </c>
      <c r="AG65" s="51">
        <v>0.8075</v>
      </c>
      <c r="AH65" s="54">
        <v>0.4</v>
      </c>
      <c r="AI65" s="54" t="s">
        <v>72</v>
      </c>
      <c r="AJ65" s="54">
        <v>0</v>
      </c>
      <c r="AK65" s="54" t="s">
        <v>72</v>
      </c>
      <c r="AL65" s="54" t="s">
        <v>72</v>
      </c>
      <c r="AM65" s="71"/>
    </row>
    <row r="66" spans="1:39" ht="31.5" x14ac:dyDescent="0.25">
      <c r="A66" s="46" t="s">
        <v>105</v>
      </c>
      <c r="B66" s="33" t="s">
        <v>106</v>
      </c>
      <c r="C66" s="9" t="s">
        <v>57</v>
      </c>
      <c r="D66" s="53">
        <v>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0</v>
      </c>
      <c r="AA66" s="53">
        <v>0</v>
      </c>
      <c r="AB66" s="53">
        <v>0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</row>
    <row r="67" spans="1:39" ht="31.5" x14ac:dyDescent="0.25">
      <c r="A67" s="68" t="s">
        <v>107</v>
      </c>
      <c r="B67" s="32" t="s">
        <v>108</v>
      </c>
      <c r="C67" s="29" t="s">
        <v>57</v>
      </c>
      <c r="D67" s="56">
        <v>0</v>
      </c>
      <c r="E67" s="67">
        <f>SUMIFS(E:E,$C:$C,"Г",$A:$A,"1.2.2.?")</f>
        <v>1.885</v>
      </c>
      <c r="F67" s="56">
        <v>0</v>
      </c>
      <c r="G67" s="56">
        <v>0</v>
      </c>
      <c r="H67" s="67">
        <f>SUMIFS(H:H,$C:$C,"Г",$A:$A,"1.2.2.?")</f>
        <v>0.9</v>
      </c>
      <c r="I67" s="56">
        <v>0</v>
      </c>
      <c r="J67" s="56">
        <v>0</v>
      </c>
      <c r="K67" s="56">
        <v>0</v>
      </c>
      <c r="L67" s="67">
        <f>SUMIFS(L:L,$C:$C,"Г",$A:$A,"1.2.2.?")</f>
        <v>8.4130000000000003</v>
      </c>
      <c r="M67" s="56">
        <v>0</v>
      </c>
      <c r="N67" s="56">
        <v>0</v>
      </c>
      <c r="O67" s="67">
        <f>SUMIFS(O:O,$C:$C,"Г",$A:$A,"1.2.2.?")</f>
        <v>4.8</v>
      </c>
      <c r="P67" s="56">
        <v>0</v>
      </c>
      <c r="Q67" s="56">
        <v>0</v>
      </c>
      <c r="R67" s="56">
        <v>0</v>
      </c>
      <c r="S67" s="67">
        <f>SUMIFS(S:S,$C:$C,"Г",$A:$A,"1.2.2.?")</f>
        <v>5.8220000000000001</v>
      </c>
      <c r="T67" s="56">
        <v>0</v>
      </c>
      <c r="U67" s="56">
        <v>0</v>
      </c>
      <c r="V67" s="67">
        <f>SUMIFS(V:V,$C:$C,"Г",$A:$A,"1.2.2.?")</f>
        <v>2.9129999999999998</v>
      </c>
      <c r="W67" s="56">
        <v>0</v>
      </c>
      <c r="X67" s="56">
        <v>0</v>
      </c>
      <c r="Y67" s="56">
        <v>0</v>
      </c>
      <c r="Z67" s="67">
        <f>SUMIFS(Z:Z,$C:$C,"Г",$A:$A,"1.2.2.?")</f>
        <v>5.0620000000000003</v>
      </c>
      <c r="AA67" s="56">
        <v>0</v>
      </c>
      <c r="AB67" s="56">
        <v>0</v>
      </c>
      <c r="AC67" s="67">
        <f>SUMIFS(AC:AC,$C:$C,"Г",$A:$A,"1.2.2.?")</f>
        <v>2.5</v>
      </c>
      <c r="AD67" s="56">
        <v>0</v>
      </c>
      <c r="AE67" s="56">
        <v>0</v>
      </c>
      <c r="AF67" s="56">
        <v>0</v>
      </c>
      <c r="AG67" s="67">
        <f>SUMIFS(AG:AG,$C:$C,"Г",$A:$A,"1.2.2.?")</f>
        <v>21.182000000000002</v>
      </c>
      <c r="AH67" s="56">
        <v>0</v>
      </c>
      <c r="AI67" s="56">
        <v>0</v>
      </c>
      <c r="AJ67" s="67">
        <f>SUMIFS(AJ:AJ,$C:$C,"Г",$A:$A,"1.2.2.?")</f>
        <v>11.113</v>
      </c>
      <c r="AK67" s="56">
        <v>0</v>
      </c>
      <c r="AL67" s="56">
        <v>0</v>
      </c>
    </row>
    <row r="68" spans="1:39" x14ac:dyDescent="0.25">
      <c r="A68" s="69" t="s">
        <v>109</v>
      </c>
      <c r="B68" s="35" t="s">
        <v>110</v>
      </c>
      <c r="C68" s="9" t="s">
        <v>57</v>
      </c>
      <c r="D68" s="53">
        <v>0</v>
      </c>
      <c r="E68" s="66">
        <f>SUMIFS(E:E,$C:$C,"&lt;&gt;Г",$A:$A,$A68)</f>
        <v>1.885</v>
      </c>
      <c r="F68" s="53">
        <v>0</v>
      </c>
      <c r="G68" s="53">
        <v>0</v>
      </c>
      <c r="H68" s="66">
        <f>SUMIFS(H:H,$C:$C,"&lt;&gt;Г",$A:$A,$A68)</f>
        <v>0.9</v>
      </c>
      <c r="I68" s="53">
        <v>0</v>
      </c>
      <c r="J68" s="53">
        <v>0</v>
      </c>
      <c r="K68" s="53">
        <v>0</v>
      </c>
      <c r="L68" s="66">
        <f>SUMIFS(L:L,$C:$C,"&lt;&gt;Г",$A:$A,$A68)</f>
        <v>8.4130000000000003</v>
      </c>
      <c r="M68" s="53">
        <v>0</v>
      </c>
      <c r="N68" s="53">
        <v>0</v>
      </c>
      <c r="O68" s="66">
        <f>SUMIFS(O:O,$C:$C,"&lt;&gt;Г",$A:$A,$A68)</f>
        <v>4.8</v>
      </c>
      <c r="P68" s="53">
        <v>0</v>
      </c>
      <c r="Q68" s="53">
        <v>0</v>
      </c>
      <c r="R68" s="53">
        <v>0</v>
      </c>
      <c r="S68" s="66">
        <f>SUMIFS(S:S,$C:$C,"&lt;&gt;Г",$A:$A,$A68)</f>
        <v>0.76</v>
      </c>
      <c r="T68" s="53">
        <v>0</v>
      </c>
      <c r="U68" s="53">
        <v>0</v>
      </c>
      <c r="V68" s="66">
        <f>SUMIFS(V:V,$C:$C,"&lt;&gt;Г",$A:$A,$A68)</f>
        <v>0.41299999999999998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0</v>
      </c>
      <c r="AG68" s="66">
        <f>SUMIFS(AG:AG,$C:$C,"&lt;&gt;Г",$A:$A,$A68)</f>
        <v>11.058</v>
      </c>
      <c r="AH68" s="53">
        <v>0</v>
      </c>
      <c r="AI68" s="53">
        <v>0</v>
      </c>
      <c r="AJ68" s="66">
        <f>SUMIFS(AJ:AJ,$C:$C,"&lt;&gt;Г",$A:$A,$A68)</f>
        <v>6.1130000000000004</v>
      </c>
      <c r="AK68" s="53">
        <v>0</v>
      </c>
      <c r="AL68" s="53">
        <v>0</v>
      </c>
    </row>
    <row r="69" spans="1:39" ht="47.25" x14ac:dyDescent="0.25">
      <c r="A69" s="69" t="s">
        <v>109</v>
      </c>
      <c r="B69" s="62" t="s">
        <v>190</v>
      </c>
      <c r="C69" s="63" t="s">
        <v>191</v>
      </c>
      <c r="D69" s="54" t="s">
        <v>72</v>
      </c>
      <c r="E69" s="53">
        <v>1.885</v>
      </c>
      <c r="F69" s="52">
        <v>0</v>
      </c>
      <c r="G69" s="52">
        <v>0</v>
      </c>
      <c r="H69" s="52">
        <v>0.9</v>
      </c>
      <c r="I69" s="52">
        <v>0</v>
      </c>
      <c r="J69" s="52">
        <v>0</v>
      </c>
      <c r="K69" s="52">
        <v>0</v>
      </c>
      <c r="L69" s="52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2">
        <v>0</v>
      </c>
      <c r="S69" s="52">
        <v>0</v>
      </c>
      <c r="T69" s="52">
        <v>0</v>
      </c>
      <c r="U69" s="52">
        <v>0</v>
      </c>
      <c r="V69" s="52">
        <v>0</v>
      </c>
      <c r="W69" s="52">
        <v>0</v>
      </c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52">
        <v>0</v>
      </c>
      <c r="AD69" s="52">
        <v>0</v>
      </c>
      <c r="AE69" s="52">
        <v>0</v>
      </c>
      <c r="AF69" s="52">
        <v>0</v>
      </c>
      <c r="AG69" s="53">
        <v>1.885</v>
      </c>
      <c r="AH69" s="53">
        <v>0</v>
      </c>
      <c r="AI69" s="53">
        <v>0</v>
      </c>
      <c r="AJ69" s="53">
        <v>0.9</v>
      </c>
      <c r="AK69" s="53">
        <v>0</v>
      </c>
      <c r="AL69" s="53">
        <v>0</v>
      </c>
    </row>
    <row r="70" spans="1:39" ht="47.25" x14ac:dyDescent="0.25">
      <c r="A70" s="69" t="s">
        <v>109</v>
      </c>
      <c r="B70" s="62" t="s">
        <v>192</v>
      </c>
      <c r="C70" s="63" t="s">
        <v>193</v>
      </c>
      <c r="D70" s="54" t="s">
        <v>72</v>
      </c>
      <c r="E70" s="52">
        <v>0</v>
      </c>
      <c r="F70" s="52">
        <v>0</v>
      </c>
      <c r="G70" s="52">
        <v>0</v>
      </c>
      <c r="H70" s="52">
        <v>0</v>
      </c>
      <c r="I70" s="52">
        <v>0</v>
      </c>
      <c r="J70" s="52">
        <v>0</v>
      </c>
      <c r="K70" s="52">
        <v>0</v>
      </c>
      <c r="L70" s="53">
        <v>8.4130000000000003</v>
      </c>
      <c r="M70" s="52">
        <v>0</v>
      </c>
      <c r="N70" s="52">
        <v>0</v>
      </c>
      <c r="O70" s="53">
        <v>4.8</v>
      </c>
      <c r="P70" s="52">
        <v>0</v>
      </c>
      <c r="Q70" s="52">
        <v>0</v>
      </c>
      <c r="R70" s="52">
        <v>0</v>
      </c>
      <c r="S70" s="52">
        <v>0</v>
      </c>
      <c r="T70" s="52">
        <v>0</v>
      </c>
      <c r="U70" s="52">
        <v>0</v>
      </c>
      <c r="V70" s="52">
        <v>0</v>
      </c>
      <c r="W70" s="52">
        <v>0</v>
      </c>
      <c r="X70" s="52">
        <v>0</v>
      </c>
      <c r="Y70" s="52">
        <v>0</v>
      </c>
      <c r="Z70" s="52">
        <v>0</v>
      </c>
      <c r="AA70" s="52">
        <v>0</v>
      </c>
      <c r="AB70" s="52">
        <v>0</v>
      </c>
      <c r="AC70" s="52">
        <v>0</v>
      </c>
      <c r="AD70" s="52">
        <v>0</v>
      </c>
      <c r="AE70" s="52">
        <v>0</v>
      </c>
      <c r="AF70" s="52">
        <v>0</v>
      </c>
      <c r="AG70" s="53">
        <v>8.4130000000000003</v>
      </c>
      <c r="AH70" s="53">
        <v>0</v>
      </c>
      <c r="AI70" s="53">
        <v>0</v>
      </c>
      <c r="AJ70" s="53">
        <v>4.8</v>
      </c>
      <c r="AK70" s="53">
        <v>0</v>
      </c>
      <c r="AL70" s="53">
        <v>0</v>
      </c>
    </row>
    <row r="71" spans="1:39" ht="47.25" x14ac:dyDescent="0.25">
      <c r="A71" s="69" t="s">
        <v>109</v>
      </c>
      <c r="B71" s="62" t="s">
        <v>194</v>
      </c>
      <c r="C71" s="63" t="s">
        <v>195</v>
      </c>
      <c r="D71" s="54" t="s">
        <v>72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52">
        <v>0</v>
      </c>
      <c r="K71" s="52">
        <v>0</v>
      </c>
      <c r="L71" s="52"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52">
        <v>0</v>
      </c>
      <c r="S71" s="53">
        <v>0.76</v>
      </c>
      <c r="T71" s="52">
        <v>0</v>
      </c>
      <c r="U71" s="52">
        <v>0</v>
      </c>
      <c r="V71" s="53">
        <v>0.41299999999999998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52">
        <v>0</v>
      </c>
      <c r="AD71" s="52">
        <v>0</v>
      </c>
      <c r="AE71" s="52">
        <v>0</v>
      </c>
      <c r="AF71" s="52">
        <v>0</v>
      </c>
      <c r="AG71" s="53">
        <v>0.76</v>
      </c>
      <c r="AH71" s="52">
        <v>0</v>
      </c>
      <c r="AI71" s="52">
        <v>0</v>
      </c>
      <c r="AJ71" s="53">
        <v>0.41299999999999998</v>
      </c>
      <c r="AK71" s="52">
        <v>0</v>
      </c>
      <c r="AL71" s="52">
        <v>0</v>
      </c>
    </row>
    <row r="72" spans="1:39" x14ac:dyDescent="0.25">
      <c r="A72" s="69" t="s">
        <v>111</v>
      </c>
      <c r="B72" s="33" t="s">
        <v>112</v>
      </c>
      <c r="C72" s="34" t="s">
        <v>57</v>
      </c>
      <c r="D72" s="52">
        <v>0</v>
      </c>
      <c r="E72" s="53">
        <v>0</v>
      </c>
      <c r="F72" s="53">
        <v>0</v>
      </c>
      <c r="G72" s="53">
        <v>0</v>
      </c>
      <c r="H72" s="53">
        <v>0</v>
      </c>
      <c r="I72" s="52">
        <v>0</v>
      </c>
      <c r="J72" s="52">
        <v>0</v>
      </c>
      <c r="K72" s="52">
        <v>0</v>
      </c>
      <c r="L72" s="53">
        <v>0</v>
      </c>
      <c r="M72" s="52">
        <v>0</v>
      </c>
      <c r="N72" s="52">
        <v>0</v>
      </c>
      <c r="O72" s="53">
        <v>0</v>
      </c>
      <c r="P72" s="52">
        <v>0</v>
      </c>
      <c r="Q72" s="52">
        <v>0</v>
      </c>
      <c r="R72" s="52">
        <v>0</v>
      </c>
      <c r="S72" s="66">
        <f>SUMIFS(S:S,$C:$C,"&lt;&gt;Г",$A:$A,$A72)</f>
        <v>5.0620000000000003</v>
      </c>
      <c r="T72" s="52">
        <v>0</v>
      </c>
      <c r="U72" s="52">
        <v>0</v>
      </c>
      <c r="V72" s="66">
        <f>SUMIFS(V:V,$C:$C,"&lt;&gt;Г",$A:$A,$A72)</f>
        <v>2.5</v>
      </c>
      <c r="W72" s="52">
        <v>0</v>
      </c>
      <c r="X72" s="52">
        <v>0</v>
      </c>
      <c r="Y72" s="52">
        <v>0</v>
      </c>
      <c r="Z72" s="66">
        <f>SUMIFS(Z:Z,$C:$C,"&lt;&gt;Г",$A:$A,$A72)</f>
        <v>5.0620000000000003</v>
      </c>
      <c r="AA72" s="52">
        <v>0</v>
      </c>
      <c r="AB72" s="52">
        <v>0</v>
      </c>
      <c r="AC72" s="66">
        <f>SUMIFS(AC:AC,$C:$C,"&lt;&gt;Г",$A:$A,$A72)</f>
        <v>2.5</v>
      </c>
      <c r="AD72" s="52">
        <v>0</v>
      </c>
      <c r="AE72" s="52">
        <v>0</v>
      </c>
      <c r="AF72" s="52">
        <v>0</v>
      </c>
      <c r="AG72" s="66">
        <f>SUMIFS(AG:AG,$C:$C,"&lt;&gt;Г",$A:$A,$A72)</f>
        <v>10.124000000000001</v>
      </c>
      <c r="AH72" s="53">
        <v>0</v>
      </c>
      <c r="AI72" s="53">
        <v>0</v>
      </c>
      <c r="AJ72" s="66">
        <f>SUMIFS(AJ:AJ,$C:$C,"&lt;&gt;Г",$A:$A,$A72)</f>
        <v>5</v>
      </c>
      <c r="AK72" s="52">
        <v>0</v>
      </c>
      <c r="AL72" s="52">
        <v>0</v>
      </c>
    </row>
    <row r="73" spans="1:39" ht="31.5" x14ac:dyDescent="0.25">
      <c r="A73" s="40" t="s">
        <v>111</v>
      </c>
      <c r="B73" s="62" t="s">
        <v>196</v>
      </c>
      <c r="C73" s="63" t="s">
        <v>197</v>
      </c>
      <c r="D73" s="54" t="s">
        <v>72</v>
      </c>
      <c r="E73" s="54">
        <v>0</v>
      </c>
      <c r="F73" s="54">
        <v>0</v>
      </c>
      <c r="G73" s="54" t="s">
        <v>72</v>
      </c>
      <c r="H73" s="54">
        <v>0</v>
      </c>
      <c r="I73" s="54" t="s">
        <v>72</v>
      </c>
      <c r="J73" s="54" t="s">
        <v>72</v>
      </c>
      <c r="K73" s="54" t="s">
        <v>72</v>
      </c>
      <c r="L73" s="54">
        <v>0</v>
      </c>
      <c r="M73" s="54">
        <v>0</v>
      </c>
      <c r="N73" s="54">
        <v>0</v>
      </c>
      <c r="O73" s="54">
        <v>0</v>
      </c>
      <c r="P73" s="54" t="s">
        <v>72</v>
      </c>
      <c r="Q73" s="54" t="s">
        <v>72</v>
      </c>
      <c r="R73" s="54" t="s">
        <v>72</v>
      </c>
      <c r="S73" s="54">
        <v>5.0620000000000003</v>
      </c>
      <c r="T73" s="54">
        <v>0</v>
      </c>
      <c r="U73" s="54" t="s">
        <v>72</v>
      </c>
      <c r="V73" s="54">
        <v>2.5</v>
      </c>
      <c r="W73" s="54" t="s">
        <v>72</v>
      </c>
      <c r="X73" s="54" t="s">
        <v>72</v>
      </c>
      <c r="Y73" s="54" t="s">
        <v>72</v>
      </c>
      <c r="Z73" s="54" t="s">
        <v>72</v>
      </c>
      <c r="AA73" s="54" t="s">
        <v>72</v>
      </c>
      <c r="AB73" s="54" t="s">
        <v>72</v>
      </c>
      <c r="AC73" s="54" t="s">
        <v>72</v>
      </c>
      <c r="AD73" s="54" t="s">
        <v>72</v>
      </c>
      <c r="AE73" s="54" t="s">
        <v>72</v>
      </c>
      <c r="AF73" s="54" t="s">
        <v>72</v>
      </c>
      <c r="AG73" s="70">
        <v>5.0620000000000003</v>
      </c>
      <c r="AH73" s="54" t="s">
        <v>72</v>
      </c>
      <c r="AI73" s="54" t="s">
        <v>72</v>
      </c>
      <c r="AJ73" s="54">
        <v>2.5</v>
      </c>
      <c r="AK73" s="54" t="s">
        <v>72</v>
      </c>
      <c r="AL73" s="54" t="s">
        <v>72</v>
      </c>
    </row>
    <row r="74" spans="1:39" ht="31.5" x14ac:dyDescent="0.25">
      <c r="A74" s="40" t="s">
        <v>111</v>
      </c>
      <c r="B74" s="62" t="s">
        <v>198</v>
      </c>
      <c r="C74" s="63" t="s">
        <v>199</v>
      </c>
      <c r="D74" s="54" t="s">
        <v>72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0</v>
      </c>
      <c r="M74" s="54">
        <v>0</v>
      </c>
      <c r="N74" s="54">
        <v>0</v>
      </c>
      <c r="O74" s="54">
        <v>0</v>
      </c>
      <c r="P74" s="54">
        <v>0</v>
      </c>
      <c r="Q74" s="54">
        <v>0</v>
      </c>
      <c r="R74" s="54">
        <v>0</v>
      </c>
      <c r="S74" s="54">
        <v>0</v>
      </c>
      <c r="T74" s="54">
        <v>0</v>
      </c>
      <c r="U74" s="54">
        <v>0</v>
      </c>
      <c r="V74" s="54">
        <v>0</v>
      </c>
      <c r="W74" s="54">
        <v>0</v>
      </c>
      <c r="X74" s="54">
        <v>0</v>
      </c>
      <c r="Y74" s="54">
        <v>0</v>
      </c>
      <c r="Z74" s="54">
        <v>5.0620000000000003</v>
      </c>
      <c r="AA74" s="54" t="s">
        <v>72</v>
      </c>
      <c r="AB74" s="54" t="s">
        <v>72</v>
      </c>
      <c r="AC74" s="54">
        <v>2.5</v>
      </c>
      <c r="AD74" s="54" t="s">
        <v>72</v>
      </c>
      <c r="AE74" s="54" t="s">
        <v>72</v>
      </c>
      <c r="AF74" s="54" t="s">
        <v>72</v>
      </c>
      <c r="AG74" s="70">
        <v>5.0620000000000003</v>
      </c>
      <c r="AH74" s="54" t="s">
        <v>72</v>
      </c>
      <c r="AI74" s="54" t="s">
        <v>72</v>
      </c>
      <c r="AJ74" s="54">
        <v>2.5</v>
      </c>
      <c r="AK74" s="54" t="s">
        <v>72</v>
      </c>
      <c r="AL74" s="54" t="s">
        <v>72</v>
      </c>
    </row>
    <row r="75" spans="1:39" ht="31.5" x14ac:dyDescent="0.25">
      <c r="A75" s="27" t="s">
        <v>113</v>
      </c>
      <c r="B75" s="32" t="s">
        <v>114</v>
      </c>
      <c r="C75" s="30" t="s">
        <v>57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  <c r="J75" s="48">
        <v>0</v>
      </c>
      <c r="K75" s="48">
        <v>0</v>
      </c>
      <c r="L75" s="67">
        <f>SUMIFS(L:L,$C:$C,"Г",$A:$A,"1.2.3.?")</f>
        <v>10.36</v>
      </c>
      <c r="M75" s="48">
        <v>0</v>
      </c>
      <c r="N75" s="48">
        <v>0</v>
      </c>
      <c r="O75" s="48">
        <v>0</v>
      </c>
      <c r="P75" s="48">
        <v>0</v>
      </c>
      <c r="Q75" s="48">
        <v>0</v>
      </c>
      <c r="R75" s="48">
        <v>0</v>
      </c>
      <c r="S75" s="48">
        <v>0</v>
      </c>
      <c r="T75" s="48">
        <v>0</v>
      </c>
      <c r="U75" s="48">
        <v>0</v>
      </c>
      <c r="V75" s="48">
        <v>0</v>
      </c>
      <c r="W75" s="48">
        <v>0</v>
      </c>
      <c r="X75" s="48"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67">
        <f>SUMIFS(AG:AG,$C:$C,"Г",$A:$A,"1.2.3.?")</f>
        <v>10.36</v>
      </c>
      <c r="AH75" s="48">
        <v>0</v>
      </c>
      <c r="AI75" s="48">
        <v>0</v>
      </c>
      <c r="AJ75" s="48">
        <v>0</v>
      </c>
      <c r="AK75" s="48">
        <v>0</v>
      </c>
      <c r="AL75" s="48">
        <v>0</v>
      </c>
    </row>
    <row r="76" spans="1:39" x14ac:dyDescent="0.25">
      <c r="A76" s="16" t="s">
        <v>115</v>
      </c>
      <c r="B76" s="35" t="s">
        <v>116</v>
      </c>
      <c r="C76" s="34" t="s">
        <v>57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2">
        <v>0</v>
      </c>
      <c r="J76" s="52">
        <v>0</v>
      </c>
      <c r="K76" s="52">
        <v>0</v>
      </c>
      <c r="L76" s="66">
        <f>SUMIFS(L:L,$C:$C,"&lt;&gt;Г",$A:$A,$A76)</f>
        <v>10.36</v>
      </c>
      <c r="M76" s="52">
        <v>0</v>
      </c>
      <c r="N76" s="52">
        <v>0</v>
      </c>
      <c r="O76" s="52">
        <v>0</v>
      </c>
      <c r="P76" s="52">
        <v>0</v>
      </c>
      <c r="Q76" s="52">
        <v>0</v>
      </c>
      <c r="R76" s="52">
        <v>0</v>
      </c>
      <c r="S76" s="52">
        <v>0</v>
      </c>
      <c r="T76" s="52">
        <v>0</v>
      </c>
      <c r="U76" s="52">
        <v>0</v>
      </c>
      <c r="V76" s="52">
        <v>0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52">
        <v>0</v>
      </c>
      <c r="AD76" s="52">
        <v>0</v>
      </c>
      <c r="AE76" s="52">
        <v>0</v>
      </c>
      <c r="AF76" s="52">
        <v>0</v>
      </c>
      <c r="AG76" s="66">
        <f>SUMIFS(AG:AG,$C:$C,"&lt;&gt;Г",$A:$A,$A76)</f>
        <v>10.36</v>
      </c>
      <c r="AH76" s="52">
        <v>0</v>
      </c>
      <c r="AI76" s="52">
        <v>0</v>
      </c>
      <c r="AJ76" s="52">
        <v>0</v>
      </c>
      <c r="AK76" s="52">
        <v>0</v>
      </c>
      <c r="AL76" s="52">
        <v>0</v>
      </c>
    </row>
    <row r="77" spans="1:39" ht="31.5" x14ac:dyDescent="0.25">
      <c r="A77" s="38" t="s">
        <v>115</v>
      </c>
      <c r="B77" s="62" t="s">
        <v>200</v>
      </c>
      <c r="C77" s="63" t="s">
        <v>201</v>
      </c>
      <c r="D77" s="54" t="s">
        <v>72</v>
      </c>
      <c r="E77" s="54" t="s">
        <v>72</v>
      </c>
      <c r="F77" s="54">
        <v>0</v>
      </c>
      <c r="G77" s="54" t="s">
        <v>72</v>
      </c>
      <c r="H77" s="54">
        <v>0</v>
      </c>
      <c r="I77" s="54" t="s">
        <v>72</v>
      </c>
      <c r="J77" s="54" t="s">
        <v>72</v>
      </c>
      <c r="K77" s="54" t="s">
        <v>72</v>
      </c>
      <c r="L77" s="54">
        <v>10.36</v>
      </c>
      <c r="M77" s="54">
        <v>0</v>
      </c>
      <c r="N77" s="54" t="s">
        <v>72</v>
      </c>
      <c r="O77" s="54">
        <v>0</v>
      </c>
      <c r="P77" s="54" t="s">
        <v>72</v>
      </c>
      <c r="Q77" s="54" t="s">
        <v>72</v>
      </c>
      <c r="R77" s="54" t="s">
        <v>72</v>
      </c>
      <c r="S77" s="54" t="s">
        <v>72</v>
      </c>
      <c r="T77" s="54">
        <v>0</v>
      </c>
      <c r="U77" s="54" t="s">
        <v>72</v>
      </c>
      <c r="V77" s="54">
        <v>0</v>
      </c>
      <c r="W77" s="54" t="s">
        <v>72</v>
      </c>
      <c r="X77" s="54" t="s">
        <v>72</v>
      </c>
      <c r="Y77" s="54" t="s">
        <v>72</v>
      </c>
      <c r="Z77" s="54" t="s">
        <v>72</v>
      </c>
      <c r="AA77" s="54">
        <v>0</v>
      </c>
      <c r="AB77" s="54" t="s">
        <v>72</v>
      </c>
      <c r="AC77" s="54">
        <v>0</v>
      </c>
      <c r="AD77" s="54" t="s">
        <v>72</v>
      </c>
      <c r="AE77" s="54" t="s">
        <v>72</v>
      </c>
      <c r="AF77" s="54" t="s">
        <v>72</v>
      </c>
      <c r="AG77" s="54">
        <v>10.36</v>
      </c>
      <c r="AH77" s="54">
        <v>0</v>
      </c>
      <c r="AI77" s="54" t="s">
        <v>72</v>
      </c>
      <c r="AJ77" s="54">
        <v>0</v>
      </c>
      <c r="AK77" s="54" t="s">
        <v>72</v>
      </c>
      <c r="AL77" s="54" t="s">
        <v>72</v>
      </c>
    </row>
    <row r="78" spans="1:39" x14ac:dyDescent="0.25">
      <c r="A78" s="11" t="s">
        <v>117</v>
      </c>
      <c r="B78" s="36" t="s">
        <v>118</v>
      </c>
      <c r="C78" s="34" t="s">
        <v>57</v>
      </c>
      <c r="D78" s="52">
        <v>0</v>
      </c>
      <c r="E78" s="52">
        <v>0</v>
      </c>
      <c r="F78" s="52">
        <v>0</v>
      </c>
      <c r="G78" s="52">
        <v>0</v>
      </c>
      <c r="H78" s="52">
        <v>0</v>
      </c>
      <c r="I78" s="52">
        <v>0</v>
      </c>
      <c r="J78" s="52">
        <v>0</v>
      </c>
      <c r="K78" s="52">
        <v>0</v>
      </c>
      <c r="L78" s="52">
        <v>0</v>
      </c>
      <c r="M78" s="52">
        <v>0</v>
      </c>
      <c r="N78" s="52">
        <v>0</v>
      </c>
      <c r="O78" s="52">
        <v>0</v>
      </c>
      <c r="P78" s="52">
        <v>0</v>
      </c>
      <c r="Q78" s="52">
        <v>0</v>
      </c>
      <c r="R78" s="52">
        <v>0</v>
      </c>
      <c r="S78" s="52">
        <v>0</v>
      </c>
      <c r="T78" s="52">
        <v>0</v>
      </c>
      <c r="U78" s="52">
        <v>0</v>
      </c>
      <c r="V78" s="52">
        <v>0</v>
      </c>
      <c r="W78" s="52">
        <v>0</v>
      </c>
      <c r="X78" s="52">
        <v>0</v>
      </c>
      <c r="Y78" s="52">
        <v>0</v>
      </c>
      <c r="Z78" s="52">
        <v>0</v>
      </c>
      <c r="AA78" s="52">
        <v>0</v>
      </c>
      <c r="AB78" s="52">
        <v>0</v>
      </c>
      <c r="AC78" s="52">
        <v>0</v>
      </c>
      <c r="AD78" s="52">
        <v>0</v>
      </c>
      <c r="AE78" s="52">
        <v>0</v>
      </c>
      <c r="AF78" s="52">
        <v>0</v>
      </c>
      <c r="AG78" s="52">
        <v>0</v>
      </c>
      <c r="AH78" s="52">
        <v>0</v>
      </c>
      <c r="AI78" s="52">
        <v>0</v>
      </c>
      <c r="AJ78" s="52">
        <v>0</v>
      </c>
      <c r="AK78" s="52">
        <v>0</v>
      </c>
      <c r="AL78" s="52">
        <v>0</v>
      </c>
    </row>
    <row r="79" spans="1:39" x14ac:dyDescent="0.25">
      <c r="A79" s="11" t="s">
        <v>119</v>
      </c>
      <c r="B79" s="37" t="s">
        <v>120</v>
      </c>
      <c r="C79" s="34" t="s">
        <v>57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52">
        <v>0</v>
      </c>
      <c r="J79" s="52">
        <v>0</v>
      </c>
      <c r="K79" s="52">
        <v>0</v>
      </c>
      <c r="L79" s="52">
        <v>0</v>
      </c>
      <c r="M79" s="52">
        <v>0</v>
      </c>
      <c r="N79" s="52">
        <v>0</v>
      </c>
      <c r="O79" s="52">
        <v>0</v>
      </c>
      <c r="P79" s="52">
        <v>0</v>
      </c>
      <c r="Q79" s="52">
        <v>0</v>
      </c>
      <c r="R79" s="52">
        <v>0</v>
      </c>
      <c r="S79" s="52">
        <v>0</v>
      </c>
      <c r="T79" s="52">
        <v>0</v>
      </c>
      <c r="U79" s="52">
        <v>0</v>
      </c>
      <c r="V79" s="52">
        <v>0</v>
      </c>
      <c r="W79" s="52">
        <v>0</v>
      </c>
      <c r="X79" s="52">
        <v>0</v>
      </c>
      <c r="Y79" s="52">
        <v>0</v>
      </c>
      <c r="Z79" s="52">
        <v>0</v>
      </c>
      <c r="AA79" s="52">
        <v>0</v>
      </c>
      <c r="AB79" s="52">
        <v>0</v>
      </c>
      <c r="AC79" s="52">
        <v>0</v>
      </c>
      <c r="AD79" s="52">
        <v>0</v>
      </c>
      <c r="AE79" s="52">
        <v>0</v>
      </c>
      <c r="AF79" s="52">
        <v>0</v>
      </c>
      <c r="AG79" s="52">
        <v>0</v>
      </c>
      <c r="AH79" s="52">
        <v>0</v>
      </c>
      <c r="AI79" s="52">
        <v>0</v>
      </c>
      <c r="AJ79" s="52">
        <v>0</v>
      </c>
      <c r="AK79" s="52">
        <v>0</v>
      </c>
      <c r="AL79" s="52">
        <v>0</v>
      </c>
    </row>
    <row r="80" spans="1:39" x14ac:dyDescent="0.25">
      <c r="A80" s="11" t="s">
        <v>121</v>
      </c>
      <c r="B80" s="37" t="s">
        <v>122</v>
      </c>
      <c r="C80" s="34" t="s">
        <v>57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2">
        <v>0</v>
      </c>
      <c r="J80" s="52">
        <v>0</v>
      </c>
      <c r="K80" s="52">
        <v>0</v>
      </c>
      <c r="L80" s="52">
        <v>0</v>
      </c>
      <c r="M80" s="52">
        <v>0</v>
      </c>
      <c r="N80" s="52">
        <v>0</v>
      </c>
      <c r="O80" s="52">
        <v>0</v>
      </c>
      <c r="P80" s="52">
        <v>0</v>
      </c>
      <c r="Q80" s="52">
        <v>0</v>
      </c>
      <c r="R80" s="52">
        <v>0</v>
      </c>
      <c r="S80" s="52">
        <v>0</v>
      </c>
      <c r="T80" s="52">
        <v>0</v>
      </c>
      <c r="U80" s="52">
        <v>0</v>
      </c>
      <c r="V80" s="52">
        <v>0</v>
      </c>
      <c r="W80" s="52">
        <v>0</v>
      </c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52">
        <v>0</v>
      </c>
      <c r="AD80" s="52">
        <v>0</v>
      </c>
      <c r="AE80" s="52">
        <v>0</v>
      </c>
      <c r="AF80" s="52">
        <v>0</v>
      </c>
      <c r="AG80" s="52">
        <v>0</v>
      </c>
      <c r="AH80" s="52">
        <v>0</v>
      </c>
      <c r="AI80" s="52">
        <v>0</v>
      </c>
      <c r="AJ80" s="52">
        <v>0</v>
      </c>
      <c r="AK80" s="52">
        <v>0</v>
      </c>
      <c r="AL80" s="52">
        <v>0</v>
      </c>
    </row>
    <row r="81" spans="1:38" ht="31.5" x14ac:dyDescent="0.25">
      <c r="A81" s="14" t="s">
        <v>123</v>
      </c>
      <c r="B81" s="37" t="s">
        <v>124</v>
      </c>
      <c r="C81" s="34" t="s">
        <v>57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2">
        <v>0</v>
      </c>
      <c r="J81" s="52">
        <v>0</v>
      </c>
      <c r="K81" s="52">
        <v>0</v>
      </c>
      <c r="L81" s="52">
        <v>0</v>
      </c>
      <c r="M81" s="52">
        <v>0</v>
      </c>
      <c r="N81" s="52">
        <v>0</v>
      </c>
      <c r="O81" s="52">
        <v>0</v>
      </c>
      <c r="P81" s="52">
        <v>0</v>
      </c>
      <c r="Q81" s="52">
        <v>0</v>
      </c>
      <c r="R81" s="52">
        <v>0</v>
      </c>
      <c r="S81" s="52">
        <v>0</v>
      </c>
      <c r="T81" s="52">
        <v>0</v>
      </c>
      <c r="U81" s="52">
        <v>0</v>
      </c>
      <c r="V81" s="52">
        <v>0</v>
      </c>
      <c r="W81" s="52">
        <v>0</v>
      </c>
      <c r="X81" s="52">
        <v>0</v>
      </c>
      <c r="Y81" s="52">
        <v>0</v>
      </c>
      <c r="Z81" s="52">
        <v>0</v>
      </c>
      <c r="AA81" s="52">
        <v>0</v>
      </c>
      <c r="AB81" s="52">
        <v>0</v>
      </c>
      <c r="AC81" s="52">
        <v>0</v>
      </c>
      <c r="AD81" s="52">
        <v>0</v>
      </c>
      <c r="AE81" s="52">
        <v>0</v>
      </c>
      <c r="AF81" s="52">
        <v>0</v>
      </c>
      <c r="AG81" s="52">
        <v>0</v>
      </c>
      <c r="AH81" s="52">
        <v>0</v>
      </c>
      <c r="AI81" s="52">
        <v>0</v>
      </c>
      <c r="AJ81" s="52">
        <v>0</v>
      </c>
      <c r="AK81" s="52">
        <v>0</v>
      </c>
      <c r="AL81" s="52">
        <v>0</v>
      </c>
    </row>
    <row r="82" spans="1:38" ht="31.5" x14ac:dyDescent="0.25">
      <c r="A82" s="14" t="s">
        <v>125</v>
      </c>
      <c r="B82" s="37" t="s">
        <v>126</v>
      </c>
      <c r="C82" s="34" t="s">
        <v>57</v>
      </c>
      <c r="D82" s="52">
        <v>0</v>
      </c>
      <c r="E82" s="52">
        <v>0</v>
      </c>
      <c r="F82" s="52">
        <v>0</v>
      </c>
      <c r="G82" s="52">
        <v>0</v>
      </c>
      <c r="H82" s="52">
        <v>0</v>
      </c>
      <c r="I82" s="52">
        <v>0</v>
      </c>
      <c r="J82" s="52">
        <v>0</v>
      </c>
      <c r="K82" s="52">
        <v>0</v>
      </c>
      <c r="L82" s="52">
        <v>0</v>
      </c>
      <c r="M82" s="52">
        <v>0</v>
      </c>
      <c r="N82" s="52">
        <v>0</v>
      </c>
      <c r="O82" s="52">
        <v>0</v>
      </c>
      <c r="P82" s="52">
        <v>0</v>
      </c>
      <c r="Q82" s="52">
        <v>0</v>
      </c>
      <c r="R82" s="52">
        <v>0</v>
      </c>
      <c r="S82" s="52">
        <v>0</v>
      </c>
      <c r="T82" s="52">
        <v>0</v>
      </c>
      <c r="U82" s="52">
        <v>0</v>
      </c>
      <c r="V82" s="52">
        <v>0</v>
      </c>
      <c r="W82" s="52">
        <v>0</v>
      </c>
      <c r="X82" s="52">
        <v>0</v>
      </c>
      <c r="Y82" s="52">
        <v>0</v>
      </c>
      <c r="Z82" s="52">
        <v>0</v>
      </c>
      <c r="AA82" s="52">
        <v>0</v>
      </c>
      <c r="AB82" s="52">
        <v>0</v>
      </c>
      <c r="AC82" s="52">
        <v>0</v>
      </c>
      <c r="AD82" s="52">
        <v>0</v>
      </c>
      <c r="AE82" s="52">
        <v>0</v>
      </c>
      <c r="AF82" s="52">
        <v>0</v>
      </c>
      <c r="AG82" s="52">
        <v>0</v>
      </c>
      <c r="AH82" s="52">
        <v>0</v>
      </c>
      <c r="AI82" s="52">
        <v>0</v>
      </c>
      <c r="AJ82" s="52">
        <v>0</v>
      </c>
      <c r="AK82" s="52">
        <v>0</v>
      </c>
      <c r="AL82" s="52">
        <v>0</v>
      </c>
    </row>
    <row r="83" spans="1:38" ht="31.5" x14ac:dyDescent="0.25">
      <c r="A83" s="11" t="s">
        <v>127</v>
      </c>
      <c r="B83" s="37" t="s">
        <v>128</v>
      </c>
      <c r="C83" s="34" t="s">
        <v>57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52">
        <v>0</v>
      </c>
      <c r="J83" s="52">
        <v>0</v>
      </c>
      <c r="K83" s="52">
        <v>0</v>
      </c>
      <c r="L83" s="52">
        <v>0</v>
      </c>
      <c r="M83" s="52">
        <v>0</v>
      </c>
      <c r="N83" s="52">
        <v>0</v>
      </c>
      <c r="O83" s="52">
        <v>0</v>
      </c>
      <c r="P83" s="52">
        <v>0</v>
      </c>
      <c r="Q83" s="52">
        <v>0</v>
      </c>
      <c r="R83" s="52">
        <v>0</v>
      </c>
      <c r="S83" s="52">
        <v>0</v>
      </c>
      <c r="T83" s="52">
        <v>0</v>
      </c>
      <c r="U83" s="52">
        <v>0</v>
      </c>
      <c r="V83" s="52">
        <v>0</v>
      </c>
      <c r="W83" s="52">
        <v>0</v>
      </c>
      <c r="X83" s="52">
        <v>0</v>
      </c>
      <c r="Y83" s="52">
        <v>0</v>
      </c>
      <c r="Z83" s="52">
        <v>0</v>
      </c>
      <c r="AA83" s="52">
        <v>0</v>
      </c>
      <c r="AB83" s="52">
        <v>0</v>
      </c>
      <c r="AC83" s="52">
        <v>0</v>
      </c>
      <c r="AD83" s="52">
        <v>0</v>
      </c>
      <c r="AE83" s="52">
        <v>0</v>
      </c>
      <c r="AF83" s="52">
        <v>0</v>
      </c>
      <c r="AG83" s="52">
        <v>0</v>
      </c>
      <c r="AH83" s="52">
        <v>0</v>
      </c>
      <c r="AI83" s="52">
        <v>0</v>
      </c>
      <c r="AJ83" s="52">
        <v>0</v>
      </c>
      <c r="AK83" s="52">
        <v>0</v>
      </c>
      <c r="AL83" s="52">
        <v>0</v>
      </c>
    </row>
    <row r="84" spans="1:38" ht="31.5" x14ac:dyDescent="0.25">
      <c r="A84" s="11" t="s">
        <v>129</v>
      </c>
      <c r="B84" s="37" t="s">
        <v>130</v>
      </c>
      <c r="C84" s="34" t="s">
        <v>57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52">
        <v>0</v>
      </c>
      <c r="J84" s="52">
        <v>0</v>
      </c>
      <c r="K84" s="52">
        <v>0</v>
      </c>
      <c r="L84" s="52">
        <v>0</v>
      </c>
      <c r="M84" s="52">
        <v>0</v>
      </c>
      <c r="N84" s="52">
        <v>0</v>
      </c>
      <c r="O84" s="52">
        <v>0</v>
      </c>
      <c r="P84" s="52">
        <v>0</v>
      </c>
      <c r="Q84" s="52">
        <v>0</v>
      </c>
      <c r="R84" s="52">
        <v>0</v>
      </c>
      <c r="S84" s="52">
        <v>0</v>
      </c>
      <c r="T84" s="52">
        <v>0</v>
      </c>
      <c r="U84" s="52">
        <v>0</v>
      </c>
      <c r="V84" s="52">
        <v>0</v>
      </c>
      <c r="W84" s="52">
        <v>0</v>
      </c>
      <c r="X84" s="52">
        <v>0</v>
      </c>
      <c r="Y84" s="52">
        <v>0</v>
      </c>
      <c r="Z84" s="52">
        <v>0</v>
      </c>
      <c r="AA84" s="52">
        <v>0</v>
      </c>
      <c r="AB84" s="52">
        <v>0</v>
      </c>
      <c r="AC84" s="52">
        <v>0</v>
      </c>
      <c r="AD84" s="52">
        <v>0</v>
      </c>
      <c r="AE84" s="52">
        <v>0</v>
      </c>
      <c r="AF84" s="52">
        <v>0</v>
      </c>
      <c r="AG84" s="52">
        <v>0</v>
      </c>
      <c r="AH84" s="52">
        <v>0</v>
      </c>
      <c r="AI84" s="52">
        <v>0</v>
      </c>
      <c r="AJ84" s="52">
        <v>0</v>
      </c>
      <c r="AK84" s="52">
        <v>0</v>
      </c>
      <c r="AL84" s="52">
        <v>0</v>
      </c>
    </row>
    <row r="85" spans="1:38" ht="31.5" x14ac:dyDescent="0.25">
      <c r="A85" s="24" t="s">
        <v>131</v>
      </c>
      <c r="B85" s="31" t="s">
        <v>132</v>
      </c>
      <c r="C85" s="30" t="s">
        <v>57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  <c r="J85" s="48">
        <v>0</v>
      </c>
      <c r="K85" s="48">
        <v>0</v>
      </c>
      <c r="L85" s="48">
        <v>0</v>
      </c>
      <c r="M85" s="48">
        <v>0</v>
      </c>
      <c r="N85" s="48">
        <v>0</v>
      </c>
      <c r="O85" s="48">
        <v>0</v>
      </c>
      <c r="P85" s="48">
        <v>0</v>
      </c>
      <c r="Q85" s="48">
        <v>0</v>
      </c>
      <c r="R85" s="48">
        <v>0</v>
      </c>
      <c r="S85" s="48">
        <v>0</v>
      </c>
      <c r="T85" s="48">
        <v>0</v>
      </c>
      <c r="U85" s="48">
        <v>0</v>
      </c>
      <c r="V85" s="48">
        <v>0</v>
      </c>
      <c r="W85" s="48">
        <v>0</v>
      </c>
      <c r="X85" s="48"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0</v>
      </c>
      <c r="AG85" s="48">
        <v>0</v>
      </c>
      <c r="AH85" s="48">
        <v>0</v>
      </c>
      <c r="AI85" s="48">
        <v>0</v>
      </c>
      <c r="AJ85" s="48">
        <v>0</v>
      </c>
      <c r="AK85" s="48">
        <v>0</v>
      </c>
      <c r="AL85" s="48">
        <v>0</v>
      </c>
    </row>
    <row r="86" spans="1:38" x14ac:dyDescent="0.25">
      <c r="A86" s="11" t="s">
        <v>133</v>
      </c>
      <c r="B86" s="37" t="s">
        <v>134</v>
      </c>
      <c r="C86" s="34" t="s">
        <v>57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52">
        <v>0</v>
      </c>
      <c r="J86" s="52">
        <v>0</v>
      </c>
      <c r="K86" s="52">
        <v>0</v>
      </c>
      <c r="L86" s="52">
        <v>0</v>
      </c>
      <c r="M86" s="52">
        <v>0</v>
      </c>
      <c r="N86" s="52">
        <v>0</v>
      </c>
      <c r="O86" s="52">
        <v>0</v>
      </c>
      <c r="P86" s="52">
        <v>0</v>
      </c>
      <c r="Q86" s="52">
        <v>0</v>
      </c>
      <c r="R86" s="52">
        <v>0</v>
      </c>
      <c r="S86" s="52">
        <v>0</v>
      </c>
      <c r="T86" s="52">
        <v>0</v>
      </c>
      <c r="U86" s="52">
        <v>0</v>
      </c>
      <c r="V86" s="52">
        <v>0</v>
      </c>
      <c r="W86" s="52">
        <v>0</v>
      </c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52">
        <v>0</v>
      </c>
      <c r="AD86" s="52">
        <v>0</v>
      </c>
      <c r="AE86" s="52">
        <v>0</v>
      </c>
      <c r="AF86" s="52">
        <v>0</v>
      </c>
      <c r="AG86" s="52">
        <v>0</v>
      </c>
      <c r="AH86" s="52">
        <v>0</v>
      </c>
      <c r="AI86" s="52">
        <v>0</v>
      </c>
      <c r="AJ86" s="52">
        <v>0</v>
      </c>
      <c r="AK86" s="52">
        <v>0</v>
      </c>
      <c r="AL86" s="52">
        <v>0</v>
      </c>
    </row>
    <row r="87" spans="1:38" ht="31.5" x14ac:dyDescent="0.25">
      <c r="A87" s="11" t="s">
        <v>135</v>
      </c>
      <c r="B87" s="37" t="s">
        <v>136</v>
      </c>
      <c r="C87" s="34" t="s">
        <v>57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2">
        <v>0</v>
      </c>
      <c r="J87" s="52">
        <v>0</v>
      </c>
      <c r="K87" s="52">
        <v>0</v>
      </c>
      <c r="L87" s="52">
        <v>0</v>
      </c>
      <c r="M87" s="52">
        <v>0</v>
      </c>
      <c r="N87" s="52">
        <v>0</v>
      </c>
      <c r="O87" s="52">
        <v>0</v>
      </c>
      <c r="P87" s="52">
        <v>0</v>
      </c>
      <c r="Q87" s="52">
        <v>0</v>
      </c>
      <c r="R87" s="52">
        <v>0</v>
      </c>
      <c r="S87" s="52">
        <v>0</v>
      </c>
      <c r="T87" s="52">
        <v>0</v>
      </c>
      <c r="U87" s="52">
        <v>0</v>
      </c>
      <c r="V87" s="52">
        <v>0</v>
      </c>
      <c r="W87" s="52">
        <v>0</v>
      </c>
      <c r="X87" s="52">
        <v>0</v>
      </c>
      <c r="Y87" s="52">
        <v>0</v>
      </c>
      <c r="Z87" s="52">
        <v>0</v>
      </c>
      <c r="AA87" s="52">
        <v>0</v>
      </c>
      <c r="AB87" s="52">
        <v>0</v>
      </c>
      <c r="AC87" s="52">
        <v>0</v>
      </c>
      <c r="AD87" s="52">
        <v>0</v>
      </c>
      <c r="AE87" s="52">
        <v>0</v>
      </c>
      <c r="AF87" s="52">
        <v>0</v>
      </c>
      <c r="AG87" s="52">
        <v>0</v>
      </c>
      <c r="AH87" s="52">
        <v>0</v>
      </c>
      <c r="AI87" s="52">
        <v>0</v>
      </c>
      <c r="AJ87" s="52">
        <v>0</v>
      </c>
      <c r="AK87" s="52">
        <v>0</v>
      </c>
      <c r="AL87" s="52">
        <v>0</v>
      </c>
    </row>
    <row r="88" spans="1:38" ht="31.5" x14ac:dyDescent="0.25">
      <c r="A88" s="18" t="s">
        <v>137</v>
      </c>
      <c r="B88" s="13" t="s">
        <v>138</v>
      </c>
      <c r="C88" s="22" t="s">
        <v>57</v>
      </c>
      <c r="D88" s="47" t="s">
        <v>72</v>
      </c>
      <c r="E88" s="47" t="s">
        <v>72</v>
      </c>
      <c r="F88" s="47" t="s">
        <v>72</v>
      </c>
      <c r="G88" s="47" t="s">
        <v>72</v>
      </c>
      <c r="H88" s="47" t="s">
        <v>72</v>
      </c>
      <c r="I88" s="47" t="s">
        <v>72</v>
      </c>
      <c r="J88" s="47" t="s">
        <v>72</v>
      </c>
      <c r="K88" s="47" t="s">
        <v>72</v>
      </c>
      <c r="L88" s="47" t="s">
        <v>72</v>
      </c>
      <c r="M88" s="47" t="s">
        <v>72</v>
      </c>
      <c r="N88" s="47" t="s">
        <v>72</v>
      </c>
      <c r="O88" s="47" t="s">
        <v>72</v>
      </c>
      <c r="P88" s="47" t="s">
        <v>72</v>
      </c>
      <c r="Q88" s="47" t="s">
        <v>72</v>
      </c>
      <c r="R88" s="47" t="s">
        <v>72</v>
      </c>
      <c r="S88" s="47" t="s">
        <v>72</v>
      </c>
      <c r="T88" s="47" t="s">
        <v>72</v>
      </c>
      <c r="U88" s="47" t="s">
        <v>72</v>
      </c>
      <c r="V88" s="47" t="s">
        <v>72</v>
      </c>
      <c r="W88" s="47" t="s">
        <v>72</v>
      </c>
      <c r="X88" s="47" t="s">
        <v>72</v>
      </c>
      <c r="Y88" s="47" t="s">
        <v>72</v>
      </c>
      <c r="Z88" s="47" t="s">
        <v>72</v>
      </c>
      <c r="AA88" s="47" t="s">
        <v>72</v>
      </c>
      <c r="AB88" s="47" t="s">
        <v>72</v>
      </c>
      <c r="AC88" s="47" t="s">
        <v>72</v>
      </c>
      <c r="AD88" s="47" t="s">
        <v>72</v>
      </c>
      <c r="AE88" s="47" t="s">
        <v>72</v>
      </c>
      <c r="AF88" s="47" t="s">
        <v>72</v>
      </c>
      <c r="AG88" s="47" t="s">
        <v>72</v>
      </c>
      <c r="AH88" s="47" t="s">
        <v>72</v>
      </c>
      <c r="AI88" s="47" t="s">
        <v>72</v>
      </c>
      <c r="AJ88" s="47" t="s">
        <v>72</v>
      </c>
      <c r="AK88" s="47" t="s">
        <v>72</v>
      </c>
      <c r="AL88" s="47" t="s">
        <v>72</v>
      </c>
    </row>
    <row r="89" spans="1:38" ht="31.5" x14ac:dyDescent="0.25">
      <c r="A89" s="24" t="s">
        <v>139</v>
      </c>
      <c r="B89" s="31" t="s">
        <v>140</v>
      </c>
      <c r="C89" s="30" t="s">
        <v>57</v>
      </c>
      <c r="D89" s="48" t="s">
        <v>72</v>
      </c>
      <c r="E89" s="48" t="s">
        <v>72</v>
      </c>
      <c r="F89" s="48" t="s">
        <v>72</v>
      </c>
      <c r="G89" s="48" t="s">
        <v>72</v>
      </c>
      <c r="H89" s="48" t="s">
        <v>72</v>
      </c>
      <c r="I89" s="48" t="s">
        <v>72</v>
      </c>
      <c r="J89" s="48" t="s">
        <v>72</v>
      </c>
      <c r="K89" s="48" t="s">
        <v>72</v>
      </c>
      <c r="L89" s="48" t="s">
        <v>72</v>
      </c>
      <c r="M89" s="48" t="s">
        <v>72</v>
      </c>
      <c r="N89" s="48" t="s">
        <v>72</v>
      </c>
      <c r="O89" s="48" t="s">
        <v>72</v>
      </c>
      <c r="P89" s="48" t="s">
        <v>72</v>
      </c>
      <c r="Q89" s="48" t="s">
        <v>72</v>
      </c>
      <c r="R89" s="48" t="s">
        <v>72</v>
      </c>
      <c r="S89" s="48" t="s">
        <v>72</v>
      </c>
      <c r="T89" s="48" t="s">
        <v>72</v>
      </c>
      <c r="U89" s="48" t="s">
        <v>72</v>
      </c>
      <c r="V89" s="48" t="s">
        <v>72</v>
      </c>
      <c r="W89" s="48" t="s">
        <v>72</v>
      </c>
      <c r="X89" s="48" t="s">
        <v>72</v>
      </c>
      <c r="Y89" s="48" t="s">
        <v>72</v>
      </c>
      <c r="Z89" s="48" t="s">
        <v>72</v>
      </c>
      <c r="AA89" s="48" t="s">
        <v>72</v>
      </c>
      <c r="AB89" s="48" t="s">
        <v>72</v>
      </c>
      <c r="AC89" s="48" t="s">
        <v>72</v>
      </c>
      <c r="AD89" s="48" t="s">
        <v>72</v>
      </c>
      <c r="AE89" s="48" t="s">
        <v>72</v>
      </c>
      <c r="AF89" s="48" t="s">
        <v>72</v>
      </c>
      <c r="AG89" s="48" t="s">
        <v>72</v>
      </c>
      <c r="AH89" s="48" t="s">
        <v>72</v>
      </c>
      <c r="AI89" s="48" t="s">
        <v>72</v>
      </c>
      <c r="AJ89" s="48" t="s">
        <v>72</v>
      </c>
      <c r="AK89" s="48" t="s">
        <v>72</v>
      </c>
      <c r="AL89" s="48" t="s">
        <v>72</v>
      </c>
    </row>
    <row r="90" spans="1:38" ht="31.5" x14ac:dyDescent="0.25">
      <c r="A90" s="24" t="s">
        <v>141</v>
      </c>
      <c r="B90" s="31" t="s">
        <v>142</v>
      </c>
      <c r="C90" s="30" t="s">
        <v>57</v>
      </c>
      <c r="D90" s="48" t="s">
        <v>72</v>
      </c>
      <c r="E90" s="48" t="s">
        <v>72</v>
      </c>
      <c r="F90" s="48" t="s">
        <v>72</v>
      </c>
      <c r="G90" s="48" t="s">
        <v>72</v>
      </c>
      <c r="H90" s="48" t="s">
        <v>72</v>
      </c>
      <c r="I90" s="48" t="s">
        <v>72</v>
      </c>
      <c r="J90" s="48" t="s">
        <v>72</v>
      </c>
      <c r="K90" s="48" t="s">
        <v>72</v>
      </c>
      <c r="L90" s="48" t="s">
        <v>72</v>
      </c>
      <c r="M90" s="48" t="s">
        <v>72</v>
      </c>
      <c r="N90" s="48" t="s">
        <v>72</v>
      </c>
      <c r="O90" s="48" t="s">
        <v>72</v>
      </c>
      <c r="P90" s="48" t="s">
        <v>72</v>
      </c>
      <c r="Q90" s="48" t="s">
        <v>72</v>
      </c>
      <c r="R90" s="48" t="s">
        <v>72</v>
      </c>
      <c r="S90" s="48" t="s">
        <v>72</v>
      </c>
      <c r="T90" s="48" t="s">
        <v>72</v>
      </c>
      <c r="U90" s="48" t="s">
        <v>72</v>
      </c>
      <c r="V90" s="48" t="s">
        <v>72</v>
      </c>
      <c r="W90" s="48" t="s">
        <v>72</v>
      </c>
      <c r="X90" s="48" t="s">
        <v>72</v>
      </c>
      <c r="Y90" s="48" t="s">
        <v>72</v>
      </c>
      <c r="Z90" s="48" t="s">
        <v>72</v>
      </c>
      <c r="AA90" s="48" t="s">
        <v>72</v>
      </c>
      <c r="AB90" s="48" t="s">
        <v>72</v>
      </c>
      <c r="AC90" s="48" t="s">
        <v>72</v>
      </c>
      <c r="AD90" s="48" t="s">
        <v>72</v>
      </c>
      <c r="AE90" s="48" t="s">
        <v>72</v>
      </c>
      <c r="AF90" s="48" t="s">
        <v>72</v>
      </c>
      <c r="AG90" s="48" t="s">
        <v>72</v>
      </c>
      <c r="AH90" s="48" t="s">
        <v>72</v>
      </c>
      <c r="AI90" s="48" t="s">
        <v>72</v>
      </c>
      <c r="AJ90" s="48" t="s">
        <v>72</v>
      </c>
      <c r="AK90" s="48" t="s">
        <v>72</v>
      </c>
      <c r="AL90" s="48" t="s">
        <v>72</v>
      </c>
    </row>
    <row r="91" spans="1:38" ht="31.5" x14ac:dyDescent="0.25">
      <c r="A91" s="18" t="s">
        <v>143</v>
      </c>
      <c r="B91" s="13" t="s">
        <v>144</v>
      </c>
      <c r="C91" s="22" t="s">
        <v>57</v>
      </c>
      <c r="D91" s="57">
        <v>0</v>
      </c>
      <c r="E91" s="57">
        <v>0</v>
      </c>
      <c r="F91" s="57">
        <v>0</v>
      </c>
      <c r="G91" s="57">
        <v>0</v>
      </c>
      <c r="H91" s="57">
        <v>0</v>
      </c>
      <c r="I91" s="57">
        <v>0</v>
      </c>
      <c r="J91" s="57">
        <v>0</v>
      </c>
      <c r="K91" s="57">
        <v>0</v>
      </c>
      <c r="L91" s="57">
        <v>0</v>
      </c>
      <c r="M91" s="57">
        <v>0</v>
      </c>
      <c r="N91" s="57">
        <v>0</v>
      </c>
      <c r="O91" s="57">
        <v>0</v>
      </c>
      <c r="P91" s="57">
        <v>0</v>
      </c>
      <c r="Q91" s="57">
        <v>0</v>
      </c>
      <c r="R91" s="57">
        <v>0</v>
      </c>
      <c r="S91" s="57">
        <v>0</v>
      </c>
      <c r="T91" s="57">
        <v>0</v>
      </c>
      <c r="U91" s="57">
        <v>0</v>
      </c>
      <c r="V91" s="57">
        <v>0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57">
        <v>0</v>
      </c>
      <c r="AD91" s="57">
        <v>0</v>
      </c>
      <c r="AE91" s="57">
        <v>0</v>
      </c>
      <c r="AF91" s="57">
        <v>0</v>
      </c>
      <c r="AG91" s="57">
        <v>0</v>
      </c>
      <c r="AH91" s="57">
        <v>0</v>
      </c>
      <c r="AI91" s="57">
        <v>0</v>
      </c>
      <c r="AJ91" s="57">
        <v>0</v>
      </c>
      <c r="AK91" s="57">
        <v>0</v>
      </c>
      <c r="AL91" s="57">
        <v>0</v>
      </c>
    </row>
    <row r="92" spans="1:38" ht="31.5" x14ac:dyDescent="0.25">
      <c r="A92" s="18" t="s">
        <v>145</v>
      </c>
      <c r="B92" s="15" t="s">
        <v>146</v>
      </c>
      <c r="C92" s="23" t="s">
        <v>57</v>
      </c>
      <c r="D92" s="47">
        <v>0</v>
      </c>
      <c r="E92" s="47">
        <v>0</v>
      </c>
      <c r="F92" s="47">
        <v>0</v>
      </c>
      <c r="G92" s="47">
        <v>0</v>
      </c>
      <c r="H92" s="47">
        <v>0</v>
      </c>
      <c r="I92" s="47">
        <v>0</v>
      </c>
      <c r="J92" s="47">
        <v>0</v>
      </c>
      <c r="K92" s="47">
        <v>0</v>
      </c>
      <c r="L92" s="47">
        <v>0</v>
      </c>
      <c r="M92" s="47">
        <v>0</v>
      </c>
      <c r="N92" s="47">
        <v>0</v>
      </c>
      <c r="O92" s="47">
        <v>0</v>
      </c>
      <c r="P92" s="47">
        <v>0</v>
      </c>
      <c r="Q92" s="47">
        <v>0</v>
      </c>
      <c r="R92" s="47">
        <v>0</v>
      </c>
      <c r="S92" s="47">
        <v>0</v>
      </c>
      <c r="T92" s="47">
        <v>0</v>
      </c>
      <c r="U92" s="47">
        <v>0</v>
      </c>
      <c r="V92" s="47">
        <v>0</v>
      </c>
      <c r="W92" s="47">
        <v>0</v>
      </c>
      <c r="X92" s="47">
        <v>0</v>
      </c>
      <c r="Y92" s="47">
        <v>0</v>
      </c>
      <c r="Z92" s="47">
        <v>0</v>
      </c>
      <c r="AA92" s="47">
        <v>0</v>
      </c>
      <c r="AB92" s="47">
        <v>0</v>
      </c>
      <c r="AC92" s="47">
        <v>0</v>
      </c>
      <c r="AD92" s="47">
        <v>0</v>
      </c>
      <c r="AE92" s="47">
        <v>0</v>
      </c>
      <c r="AF92" s="47">
        <v>0</v>
      </c>
      <c r="AG92" s="47">
        <v>0</v>
      </c>
      <c r="AH92" s="47">
        <v>0</v>
      </c>
      <c r="AI92" s="47">
        <v>0</v>
      </c>
      <c r="AJ92" s="47">
        <v>0</v>
      </c>
      <c r="AK92" s="47">
        <v>0</v>
      </c>
      <c r="AL92" s="47">
        <v>0</v>
      </c>
    </row>
    <row r="93" spans="1:38" x14ac:dyDescent="0.25">
      <c r="A93" s="18" t="s">
        <v>147</v>
      </c>
      <c r="B93" s="15" t="s">
        <v>148</v>
      </c>
      <c r="C93" s="23" t="s">
        <v>57</v>
      </c>
      <c r="D93" s="47">
        <v>0</v>
      </c>
      <c r="E93" s="58">
        <f t="shared" ref="E93" si="11">SUMIFS(E:E,$C:$C,"&lt;&gt;Г",$A:$A,$A93)</f>
        <v>1</v>
      </c>
      <c r="F93" s="47">
        <v>0</v>
      </c>
      <c r="G93" s="47">
        <v>0</v>
      </c>
      <c r="H93" s="47">
        <v>0</v>
      </c>
      <c r="I93" s="47">
        <v>0</v>
      </c>
      <c r="J93" s="47">
        <v>0</v>
      </c>
      <c r="K93" s="47">
        <v>0</v>
      </c>
      <c r="L93" s="58">
        <f t="shared" ref="L93" si="12">SUMIFS(L:L,$C:$C,"&lt;&gt;Г",$A:$A,$A93)</f>
        <v>2.875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7">
        <v>0</v>
      </c>
      <c r="V93" s="47">
        <v>0</v>
      </c>
      <c r="W93" s="47">
        <v>0</v>
      </c>
      <c r="X93" s="47">
        <v>0</v>
      </c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47">
        <v>0</v>
      </c>
      <c r="AE93" s="47">
        <v>0</v>
      </c>
      <c r="AF93" s="47">
        <v>0</v>
      </c>
      <c r="AG93" s="58">
        <f t="shared" ref="AG93" si="13">SUMIFS(AG:AG,$C:$C,"&lt;&gt;Г",$A:$A,$A93)</f>
        <v>3.875</v>
      </c>
      <c r="AH93" s="47">
        <v>0</v>
      </c>
      <c r="AI93" s="47">
        <v>0</v>
      </c>
      <c r="AJ93" s="47">
        <v>0</v>
      </c>
      <c r="AK93" s="47">
        <v>0</v>
      </c>
      <c r="AL93" s="47">
        <v>0</v>
      </c>
    </row>
    <row r="94" spans="1:38" x14ac:dyDescent="0.25">
      <c r="A94" s="40" t="s">
        <v>147</v>
      </c>
      <c r="B94" s="62" t="s">
        <v>202</v>
      </c>
      <c r="C94" s="63" t="s">
        <v>203</v>
      </c>
      <c r="D94" s="51" t="s">
        <v>72</v>
      </c>
      <c r="E94" s="51">
        <v>1</v>
      </c>
      <c r="F94" s="51">
        <v>0</v>
      </c>
      <c r="G94" s="51" t="s">
        <v>72</v>
      </c>
      <c r="H94" s="51">
        <v>0</v>
      </c>
      <c r="I94" s="51" t="s">
        <v>72</v>
      </c>
      <c r="J94" s="51" t="s">
        <v>72</v>
      </c>
      <c r="K94" s="51" t="s">
        <v>72</v>
      </c>
      <c r="L94" s="51">
        <v>0</v>
      </c>
      <c r="M94" s="51" t="s">
        <v>72</v>
      </c>
      <c r="N94" s="51">
        <v>0</v>
      </c>
      <c r="O94" s="51" t="s">
        <v>72</v>
      </c>
      <c r="P94" s="51" t="s">
        <v>72</v>
      </c>
      <c r="Q94" s="51" t="s">
        <v>72</v>
      </c>
      <c r="R94" s="51" t="s">
        <v>72</v>
      </c>
      <c r="S94" s="51" t="s">
        <v>72</v>
      </c>
      <c r="T94" s="51" t="s">
        <v>72</v>
      </c>
      <c r="U94" s="51" t="s">
        <v>72</v>
      </c>
      <c r="V94" s="51" t="s">
        <v>72</v>
      </c>
      <c r="W94" s="51" t="s">
        <v>72</v>
      </c>
      <c r="X94" s="51" t="s">
        <v>72</v>
      </c>
      <c r="Y94" s="51" t="s">
        <v>72</v>
      </c>
      <c r="Z94" s="51" t="s">
        <v>72</v>
      </c>
      <c r="AA94" s="51" t="s">
        <v>72</v>
      </c>
      <c r="AB94" s="51" t="s">
        <v>72</v>
      </c>
      <c r="AC94" s="51" t="s">
        <v>72</v>
      </c>
      <c r="AD94" s="51" t="s">
        <v>72</v>
      </c>
      <c r="AE94" s="51" t="s">
        <v>72</v>
      </c>
      <c r="AF94" s="51" t="s">
        <v>72</v>
      </c>
      <c r="AG94" s="54">
        <v>1</v>
      </c>
      <c r="AH94" s="54">
        <v>0</v>
      </c>
      <c r="AI94" s="54">
        <v>0</v>
      </c>
      <c r="AJ94" s="54">
        <v>0</v>
      </c>
      <c r="AK94" s="54">
        <v>0</v>
      </c>
      <c r="AL94" s="54">
        <v>0</v>
      </c>
    </row>
    <row r="95" spans="1:38" s="42" customFormat="1" x14ac:dyDescent="0.25">
      <c r="A95" s="40" t="s">
        <v>147</v>
      </c>
      <c r="B95" s="62" t="s">
        <v>204</v>
      </c>
      <c r="C95" s="63" t="s">
        <v>205</v>
      </c>
      <c r="D95" s="51" t="s">
        <v>72</v>
      </c>
      <c r="E95" s="51" t="s">
        <v>72</v>
      </c>
      <c r="F95" s="51">
        <v>0</v>
      </c>
      <c r="G95" s="51" t="s">
        <v>72</v>
      </c>
      <c r="H95" s="51">
        <v>0</v>
      </c>
      <c r="I95" s="51" t="s">
        <v>72</v>
      </c>
      <c r="J95" s="51" t="s">
        <v>72</v>
      </c>
      <c r="K95" s="51" t="s">
        <v>72</v>
      </c>
      <c r="L95" s="51">
        <v>2.875</v>
      </c>
      <c r="M95" s="51">
        <v>0</v>
      </c>
      <c r="N95" s="51" t="s">
        <v>72</v>
      </c>
      <c r="O95" s="51">
        <v>0</v>
      </c>
      <c r="P95" s="51" t="s">
        <v>72</v>
      </c>
      <c r="Q95" s="51" t="s">
        <v>72</v>
      </c>
      <c r="R95" s="51" t="s">
        <v>72</v>
      </c>
      <c r="S95" s="51" t="s">
        <v>72</v>
      </c>
      <c r="T95" s="51">
        <v>0</v>
      </c>
      <c r="U95" s="51" t="s">
        <v>72</v>
      </c>
      <c r="V95" s="51">
        <v>0</v>
      </c>
      <c r="W95" s="51" t="s">
        <v>72</v>
      </c>
      <c r="X95" s="51" t="s">
        <v>72</v>
      </c>
      <c r="Y95" s="51" t="s">
        <v>72</v>
      </c>
      <c r="Z95" s="51">
        <v>0</v>
      </c>
      <c r="AA95" s="51">
        <v>0</v>
      </c>
      <c r="AB95" s="51" t="s">
        <v>72</v>
      </c>
      <c r="AC95" s="51">
        <v>0</v>
      </c>
      <c r="AD95" s="51" t="s">
        <v>72</v>
      </c>
      <c r="AE95" s="51" t="s">
        <v>72</v>
      </c>
      <c r="AF95" s="51" t="s">
        <v>72</v>
      </c>
      <c r="AG95" s="54">
        <v>2.875</v>
      </c>
      <c r="AH95" s="54">
        <v>0</v>
      </c>
      <c r="AI95" s="54" t="s">
        <v>72</v>
      </c>
      <c r="AJ95" s="54">
        <v>0</v>
      </c>
      <c r="AK95" s="54" t="s">
        <v>72</v>
      </c>
      <c r="AL95" s="54" t="s">
        <v>72</v>
      </c>
    </row>
  </sheetData>
  <autoFilter ref="A19:AL95" xr:uid="{00000000-0001-0000-0000-000000000000}"/>
  <sortState xmlns:xlrd2="http://schemas.microsoft.com/office/spreadsheetml/2017/richdata2" ref="A20:AM95">
    <sortCondition ref="A20:A95"/>
    <sortCondition descending="1" ref="C20:C95"/>
  </sortState>
  <mergeCells count="25">
    <mergeCell ref="A12:AL12"/>
    <mergeCell ref="A13:AL13"/>
    <mergeCell ref="A14:AL14"/>
    <mergeCell ref="AH1:AL1"/>
    <mergeCell ref="AH2:AL2"/>
    <mergeCell ref="AH3:AL3"/>
    <mergeCell ref="A8:AL8"/>
    <mergeCell ref="A10:AL10"/>
    <mergeCell ref="A7:AL7"/>
    <mergeCell ref="A4:AL4"/>
    <mergeCell ref="A5:AL5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5C6CA9-A34A-40D3-AB23-1D889FC33F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dcterms:created xsi:type="dcterms:W3CDTF">2019-02-17T07:00:24Z</dcterms:created>
  <dcterms:modified xsi:type="dcterms:W3CDTF">2024-08-02T07:31:54Z</dcterms:modified>
</cp:coreProperties>
</file>