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11\"/>
    </mc:Choice>
  </mc:AlternateContent>
  <bookViews>
    <workbookView xWindow="0" yWindow="0" windowWidth="28800" windowHeight="11850"/>
  </bookViews>
  <sheets>
    <sheet name="Форма 11 раздел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hidden="1">{#N/A,#N/A,TRUE,"Fields";#N/A,#N/A,TRUE,"Sens"}</definedName>
    <definedName name="____qw2" hidden="1">{#VALUE!,#N/A,TRUE,0;#N/A,#N/A,TRUE,0}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SDU99" localSheetId="0">'[2]А Нидер'!#REF!</definedName>
    <definedName name="___SDU99">'[2]А Нидер'!#REF!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_USD99" localSheetId="0">'[3]1_411_1'!#REF!</definedName>
    <definedName name="___USD99">'[3]1_411_1'!#REF!</definedName>
    <definedName name="___zx1" localSheetId="0">'[2]ГК лохл'!#REF!</definedName>
    <definedName name="___zx1">'[2]ГК лохл'!#REF!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ew1">[4]!__ew1</definedName>
    <definedName name="__fg1">[4]!__fg1</definedName>
    <definedName name="__qw1" hidden="1">{#N/A,#N/A,TRUE,"Fields";#N/A,#N/A,TRUE,"Sens"}</definedName>
    <definedName name="__qw2" hidden="1">{#VALUE!,#N/A,TRUE,0;#N/A,#N/A,TRUE,0}</definedName>
    <definedName name="__SDU99" localSheetId="0">'[2]А Нидер'!#REF!</definedName>
    <definedName name="__SDU99">'[2]А Нидер'!#REF!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_USD99" localSheetId="0">'[3]1_411_1'!#REF!</definedName>
    <definedName name="__USD99">'[3]1_411_1'!#REF!</definedName>
    <definedName name="__zx1" localSheetId="0">'[2]ГК лохл'!#REF!</definedName>
    <definedName name="__zx1">'[2]ГК лохл'!#REF!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w1">[4]!_ew1</definedName>
    <definedName name="_fg1">[4]!_fg1</definedName>
    <definedName name="_IDОтчета">178174</definedName>
    <definedName name="_IDШаблона">178176</definedName>
    <definedName name="_Order1" hidden="1">255</definedName>
    <definedName name="_qw1" hidden="1">{#N/A,#N/A,TRUE,"Fields";#N/A,#N/A,TRUE,"Sens"}</definedName>
    <definedName name="_qw2" hidden="1">{#VALUE!,#N/A,TRUE,0;#N/A,#N/A,TRUE,0}</definedName>
    <definedName name="_SDU99" localSheetId="0">'[2]А Нидер'!#REF!</definedName>
    <definedName name="_SDU99">'[2]А Нидер'!#REF!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USD99" localSheetId="0">'[3]1_411_1'!#REF!</definedName>
    <definedName name="_USD99">'[3]1_411_1'!#REF!</definedName>
    <definedName name="_zx1" localSheetId="0">'[2]ГК лохл'!#REF!</definedName>
    <definedName name="_zx1">'[2]ГК лохл'!#REF!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">[3]PD_5_2!$B$6</definedName>
    <definedName name="aa">[2]Апш!$B$4</definedName>
    <definedName name="aaa" localSheetId="0">'[6]З_П_ 2007'!#REF!</definedName>
    <definedName name="aaa">'[6]З_П_ 2007'!#REF!</definedName>
    <definedName name="aaa_50" localSheetId="0">#REF!</definedName>
    <definedName name="aaa_50">#REF!</definedName>
    <definedName name="aaaa">'[2]ГК лохл'!$A$11:$IV$11</definedName>
    <definedName name="aaaваа" localSheetId="0">#REF!</definedName>
    <definedName name="aaaваа">#REF!</definedName>
    <definedName name="AccessDatabase" hidden="1">"C:\Documents and Settings\Stassovsky\My Documents\MF\Current\2001 PROJECT N_1.mdb"</definedName>
    <definedName name="Account_from">'[2]ГК лохл'!$C$7</definedName>
    <definedName name="Account_To">'[2]ГК лохл'!$C$8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'[3]1_3 новая'!#REF!</definedName>
    <definedName name="ADD._LZ_7819A_им_">'[3]1_3 новая'!#REF!</definedName>
    <definedName name="ammstaf">'[7]ШР '!$E$74</definedName>
    <definedName name="anscount" hidden="1">1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'[2]ГК лохл'!$A$1:$IV$16</definedName>
    <definedName name="as_50" localSheetId="0">#REF!</definedName>
    <definedName name="as_50">#REF!</definedName>
    <definedName name="as_7" localSheetId="0">'[6]З_П_ 2007'!#REF!</definedName>
    <definedName name="as_7">'[6]З_П_ 2007'!#REF!</definedName>
    <definedName name="AS2DocOpenMode" hidden="1">"AS2DocumentBrowse"</definedName>
    <definedName name="asd" localSheetId="0">'[2]ГК лохл'!#REF!</definedName>
    <definedName name="asd">'[2]ГК лохл'!#REF!</definedName>
    <definedName name="asd_50" localSheetId="0">#REF!</definedName>
    <definedName name="asd_50">#REF!</definedName>
    <definedName name="Basa_cena">'[3]1_3 новая'!$A$28:$C$193</definedName>
    <definedName name="Base_OptClick" localSheetId="0">'[8]Лист1 (3)'!Base_OptClick</definedName>
    <definedName name="Base_OptClick">'[8]Лист1 (3)'!Base_OptClick</definedName>
    <definedName name="Base_OptClick_26" localSheetId="0">'[8]Лист1 (3)'!Base_OptClick_26</definedName>
    <definedName name="Base_OptClick_26">'[8]Лист1 (3)'!Base_OptClick_26</definedName>
    <definedName name="Base_OptClick_30" localSheetId="0">'[8]Лист1 (3)'!Base_OptClick_30</definedName>
    <definedName name="Base_OptClick_30">'[8]Лист1 (3)'!Base_OptClick_30</definedName>
    <definedName name="Base_OptClick_31" localSheetId="0">'[8]Лист1 (3)'!Base_OptClick_31</definedName>
    <definedName name="Base_OptClick_31">'[8]Лист1 (3)'!Base_OptClick_31</definedName>
    <definedName name="Base_OptClick_32" localSheetId="0">'[8]Лист1 (3)'!Base_OptClick_32</definedName>
    <definedName name="Base_OptClick_32">'[8]Лист1 (3)'!Base_OptClick_32</definedName>
    <definedName name="Base_OptClick_33" localSheetId="0">'[8]Лист1 (3)'!Base_OptClick_33</definedName>
    <definedName name="Base_OptClick_33">'[8]Лист1 (3)'!Base_OptClick_33</definedName>
    <definedName name="Base_OptClick_34" localSheetId="0">'[8]Лист1 (3)'!Base_OptClick_34</definedName>
    <definedName name="Base_OptClick_34">'[8]Лист1 (3)'!Base_OptClick_34</definedName>
    <definedName name="Base_OptClick_35" localSheetId="0">'[8]Лист1 (3)'!Base_OptClick_35</definedName>
    <definedName name="Base_OptClick_35">'[8]Лист1 (3)'!Base_OptClick_35</definedName>
    <definedName name="Base_OptClick_36" localSheetId="0">'[8]Лист1 (3)'!Base_OptClick_36</definedName>
    <definedName name="Base_OptClick_36">'[8]Лист1 (3)'!Base_OptClick_36</definedName>
    <definedName name="Base_OptClick_37" localSheetId="0">'[8]Лист1 (3)'!Base_OptClick_37</definedName>
    <definedName name="Base_OptClick_37">'[8]Лист1 (3)'!Base_OptClick_37</definedName>
    <definedName name="Base_OptClick_39" localSheetId="0">'[8]Лист1 (3)'!Base_OptClick_39</definedName>
    <definedName name="Base_OptClick_39">'[8]Лист1 (3)'!Base_OptClick_39</definedName>
    <definedName name="Base_OptClick_41" localSheetId="0">'[8]Лист1 (3)'!Base_OptClick_41</definedName>
    <definedName name="Base_OptClick_41">'[8]Лист1 (3)'!Base_OptClick_41</definedName>
    <definedName name="Base_OptClick_43" localSheetId="0">'[8]Лист1 (3)'!Base_OptClick_43</definedName>
    <definedName name="Base_OptClick_43">'[8]Лист1 (3)'!Base_OptClick_43</definedName>
    <definedName name="Base_OptClick_46" localSheetId="0">'[8]Лист1 (3)'!Base_OptClick_46</definedName>
    <definedName name="Base_OptClick_46">'[8]Лист1 (3)'!Base_OptClick_46</definedName>
    <definedName name="Base_OptClick_47" localSheetId="0">'[8]Лист1 (3)'!Base_OptClick_47</definedName>
    <definedName name="Base_OptClick_47">'[8]Лист1 (3)'!Base_OptClick_47</definedName>
    <definedName name="Base_OptClick_51" localSheetId="0">'[8]Лист1 (3)'!Base_OptClick_51</definedName>
    <definedName name="Base_OptClick_51">'[8]Лист1 (3)'!Base_OptClick_51</definedName>
    <definedName name="Base_OptClick_52" localSheetId="0">'[8]Лист1 (3)'!Base_OptClick_52</definedName>
    <definedName name="Base_OptClick_52">'[8]Лист1 (3)'!Base_OptClick_52</definedName>
    <definedName name="Base_OptClick_53" localSheetId="0">'[8]Лист1 (3)'!Base_OptClick_53</definedName>
    <definedName name="Base_OptClick_53">'[8]Лист1 (3)'!Base_OptClick_53</definedName>
    <definedName name="Base_OptClick_58" localSheetId="0">'[8]Лист1 (3)'!Base_OptClick_58</definedName>
    <definedName name="Base_OptClick_58">'[8]Лист1 (3)'!Base_OptClick_58</definedName>
    <definedName name="Base_OptClick_59" localSheetId="0">'[8]Лист1 (3)'!Base_OptClick_59</definedName>
    <definedName name="Base_OptClick_59">'[8]Лист1 (3)'!Base_OptClick_59</definedName>
    <definedName name="Base_OptClick_60" localSheetId="0">'[8]Лист1 (3)'!Base_OptClick_60</definedName>
    <definedName name="Base_OptClick_60">'[8]Лист1 (3)'!Base_OptClick_60</definedName>
    <definedName name="Baza_cena">'[3]1_3 новая'!$A$28:$C$193</definedName>
    <definedName name="bbb" localSheetId="0">'[6]З_П_ 2007'!#REF!</definedName>
    <definedName name="bbb">'[6]З_П_ 2007'!#REF!</definedName>
    <definedName name="bbb_50" localSheetId="0">#REF!</definedName>
    <definedName name="bbb_50">#REF!</definedName>
    <definedName name="bbbb" localSheetId="0">#REF!</definedName>
    <definedName name="bbbb">#REF!</definedName>
    <definedName name="bbbbbb" localSheetId="0">'[6]З_П_ 2007'!#REF!</definedName>
    <definedName name="bbbbbb">'[6]З_П_ 2007'!#REF!</definedName>
    <definedName name="bbbbbb_50" localSheetId="0">#REF!</definedName>
    <definedName name="bbbbbb_50">#REF!</definedName>
    <definedName name="BLPH1" localSheetId="0" hidden="1">'[9]Share Price 2002'!#REF!</definedName>
    <definedName name="BLPH1" hidden="1">'[9]Share Price 2002'!#REF!</definedName>
    <definedName name="BLPH2" localSheetId="0" hidden="1">'[9]Share Price 2002'!#REF!</definedName>
    <definedName name="BLPH2" hidden="1">'[9]Share Price 2002'!#REF!</definedName>
    <definedName name="bugname">[10]Tit!$A$1</definedName>
    <definedName name="Button_219">"ГАС_Ватойл__Калькуляция_Таблица"</definedName>
    <definedName name="ccc" localSheetId="0">'[6]З_П_ 2007'!#REF!</definedName>
    <definedName name="ccc">'[6]З_П_ 2007'!#REF!</definedName>
    <definedName name="ccc_50" localSheetId="0">#REF!</definedName>
    <definedName name="ccc_50">#REF!</definedName>
    <definedName name="Cena">'[3]1_3 новая'!$C$28:$C$193</definedName>
    <definedName name="CityTax">[2]Кумк!$P$12:$P$12</definedName>
    <definedName name="CmpName">[11]Main!$B$3</definedName>
    <definedName name="CmpName_14">[12]Main!$B$3</definedName>
    <definedName name="CmpName_15">[13]Main!$B$3</definedName>
    <definedName name="CmpName_16">[13]Main!$B$3</definedName>
    <definedName name="CmpName_23">[14]Main!$B$3</definedName>
    <definedName name="CmpName_28">[10]Tit!$B$3</definedName>
    <definedName name="CmpName_29">[10]Tit!$B$3</definedName>
    <definedName name="com">[4]!com</definedName>
    <definedName name="CompOilPrice">[2]Кумк!$K$12:$K$12</definedName>
    <definedName name="CompOt">[4]!CompOt</definedName>
    <definedName name="CompRas">[4]!CompRas</definedName>
    <definedName name="Con">[15]!CompOt</definedName>
    <definedName name="Criteria">'[3]1,3 новая'!$E$28:$M$194</definedName>
    <definedName name="CUR_I_Report" localSheetId="0">[16]Баланс!#REF!</definedName>
    <definedName name="CUR_I_Report">[16]Баланс!#REF!</definedName>
    <definedName name="CUR_Report" localSheetId="0">[16]Баланс!#REF!</definedName>
    <definedName name="CUR_Report">[16]Баланс!#REF!</definedName>
    <definedName name="CurMonth">[11]Main!$B$5</definedName>
    <definedName name="CurMonth_23">[14]Main!$B$5</definedName>
    <definedName name="cvvb" localSheetId="0">#REF!</definedName>
    <definedName name="cvvb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base" localSheetId="0">[3]PD.5_1!#REF!</definedName>
    <definedName name="Database">[3]PD.5_1!#REF!</definedName>
    <definedName name="Date_From">'[2]ГК лохл'!$E$9</definedName>
    <definedName name="Date_To">'[2]ГК лохл'!$E$10</definedName>
    <definedName name="ddddssa" localSheetId="0">#REF!</definedName>
    <definedName name="ddddssa">#REF!</definedName>
    <definedName name="DevCap">[2]Кумк!$E$12:$E$12</definedName>
    <definedName name="divid">[2]Колум!$E$14</definedName>
    <definedName name="Division">[2]Кумк!$G$5</definedName>
    <definedName name="DrillCap">[2]Кумк!$C$12:$C$12</definedName>
    <definedName name="DutyTax">[2]Кумк!$O$12:$O$12</definedName>
    <definedName name="e">[17]Main!$B$3</definedName>
    <definedName name="e_23">[17]Main!$B$3</definedName>
    <definedName name="e_28">[17]Main!$B$3</definedName>
    <definedName name="e_29">[17]Main!$B$3</definedName>
    <definedName name="edizm">[3]ИнвестицииСвод!$D$1:$D$30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>#REF!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>#REF!</definedName>
    <definedName name="eee_7" localSheetId="0">'[6]З_П_ 2007'!#REF!</definedName>
    <definedName name="eee_7">'[6]З_П_ 2007'!#REF!</definedName>
    <definedName name="Emp_No">NA()</definedName>
    <definedName name="Enterprise">[2]Кумк!$G$4</definedName>
    <definedName name="EUR">'[3]1_3 новая'!$F$6</definedName>
    <definedName name="ew">[4]!ew</definedName>
    <definedName name="Excel_BuiltIn_Criteria">'[3]1_3 новая'!$E$28:$M$194</definedName>
    <definedName name="Excel_BuiltIn_Database" localSheetId="0">[3]PD_5_1!#REF!</definedName>
    <definedName name="Excel_BuiltIn_Database">[3]PD_5_1!#REF!</definedName>
    <definedName name="ExcTax">[2]Кумк!$M$12:$M$12</definedName>
    <definedName name="f" localSheetId="0">'[3]1_3 новая'!#REF!</definedName>
    <definedName name="f">'[3]1_3 новая'!#REF!</definedName>
    <definedName name="FacilCap">[2]Кумк!$D$12:$D$12</definedName>
    <definedName name="fef" localSheetId="0">'[6]З_П_ 2007'!#REF!</definedName>
    <definedName name="fef">'[6]З_П_ 2007'!#REF!</definedName>
    <definedName name="fef_50" localSheetId="0">#REF!</definedName>
    <definedName name="fef_50">#REF!</definedName>
    <definedName name="fefe" localSheetId="0">#REF!</definedName>
    <definedName name="fefe">#REF!</definedName>
    <definedName name="ffg">[18]ОСдо20!$C$20</definedName>
    <definedName name="fg">[4]!fg</definedName>
    <definedName name="Field">[2]Кумк!$G$6</definedName>
    <definedName name="Field_Eng">'[2]ГК лохл'!$A$9:$IV$9</definedName>
    <definedName name="Field_Rus">'[2]ГК лохл'!$A$10:$IV$10</definedName>
    <definedName name="fil" localSheetId="0">#REF!</definedName>
    <definedName name="fil">#REF!</definedName>
    <definedName name="Filename">'[2]ГК лохл'!$C$12</definedName>
    <definedName name="Finish">[2]Колум!$C$6</definedName>
    <definedName name="FixOp">[2]Кумк!$I$12:$I$12</definedName>
    <definedName name="FixWOp">[2]Кумк!$H$12:$H$12</definedName>
    <definedName name="forma">[3]ИнвестицииСвод!$E$1:$E$30</definedName>
    <definedName name="FYear">[11]Main!$B$4</definedName>
    <definedName name="FYear_23">[14]Main!$B$4</definedName>
    <definedName name="FYear_28">[10]Tit!$B$4</definedName>
    <definedName name="FYear_29">[10]Tit!$B$4</definedName>
    <definedName name="GetSANDValue" localSheetId="0">'[8]Лист1 (3)'!GetSANDValue</definedName>
    <definedName name="GetSANDValue">'[8]Лист1 (3)'!GetSANDValue</definedName>
    <definedName name="GetVal" localSheetId="0">'[8]Лист1 (3)'!GetVal</definedName>
    <definedName name="GetVal">'[8]Лист1 (3)'!GetVal</definedName>
    <definedName name="ggg" localSheetId="0">#REF!</definedName>
    <definedName name="ggg">#REF!</definedName>
    <definedName name="gngn" localSheetId="0">#REF!</definedName>
    <definedName name="gngn">#REF!</definedName>
    <definedName name="god">[19]Титульный!$F$9</definedName>
    <definedName name="Grand_Total">NA()</definedName>
    <definedName name="GrCOS" localSheetId="0">[11]Main!#REF!</definedName>
    <definedName name="GrCOS">[11]Main!#REF!</definedName>
    <definedName name="GrCOS_29">[10]Tit!$B$10</definedName>
    <definedName name="grg" localSheetId="0">#REF!</definedName>
    <definedName name="grg">#REF!</definedName>
    <definedName name="GrGA" localSheetId="0">[11]Main!#REF!</definedName>
    <definedName name="GrGA">[11]Main!#REF!</definedName>
    <definedName name="GrGA_29">[10]Tit!$B$12</definedName>
    <definedName name="GrSales" localSheetId="0">[11]Main!#REF!</definedName>
    <definedName name="GrSales">[11]Main!#REF!</definedName>
    <definedName name="GrSales_29">[10]Tit!$B$8</definedName>
    <definedName name="hg">[4]!hg</definedName>
    <definedName name="hgg" localSheetId="0">#REF!</definedName>
    <definedName name="hgg">#REF!</definedName>
    <definedName name="hghghg" localSheetId="0">#REF!</definedName>
    <definedName name="hghghg">#REF!</definedName>
    <definedName name="hhh" localSheetId="0">'[6]З_П_ 2007'!#REF!</definedName>
    <definedName name="hhh">'[6]З_П_ 2007'!#REF!</definedName>
    <definedName name="hhh_50" localSheetId="0">#REF!</definedName>
    <definedName name="hhh_50">#REF!</definedName>
    <definedName name="hhhhhhh">'[20]Спр_ пласт'!$C$1:$C$103</definedName>
    <definedName name="hjhkj">[4]!hjhkj</definedName>
    <definedName name="i" localSheetId="0">'[3]1_3 новая'!#REF!</definedName>
    <definedName name="i">'[3]1_3 новая'!#REF!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'[6]З_П_ 2007'!#REF!</definedName>
    <definedName name="iii">'[6]З_П_ 2007'!#REF!</definedName>
    <definedName name="iii_50" localSheetId="0">#REF!</definedName>
    <definedName name="iii_50">#REF!</definedName>
    <definedName name="IncTax">[2]Кумк!$Q$12:$Q$12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j" localSheetId="0">'[3]1_3 новая'!#REF!</definedName>
    <definedName name="j">'[3]1_3 новая'!#REF!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[4]!k</definedName>
    <definedName name="kate">[21]_REF!$B$1:$H$50</definedName>
    <definedName name="kjjg" localSheetId="0">#REF!</definedName>
    <definedName name="kjjg">#REF!</definedName>
    <definedName name="KJKJ">Weekday_count*Standard_Daily_Hours</definedName>
    <definedName name="kk">'[22]Набор персонала'!$C$11</definedName>
    <definedName name="kkkk" localSheetId="0">#REF!</definedName>
    <definedName name="kkkk">#REF!</definedName>
    <definedName name="Kod">'[3]1_3 новая'!$A$28</definedName>
    <definedName name="kurs" localSheetId="0">#REF!</definedName>
    <definedName name="kurs">#REF!</definedName>
    <definedName name="Kurs1">[2]Колум!$D$9</definedName>
    <definedName name="Kurs2">[2]Колум!$E$9</definedName>
    <definedName name="Kurs3">[2]Колум!$F$9</definedName>
    <definedName name="l" localSheetId="0">'[3]1_3 новая'!#REF!</definedName>
    <definedName name="l">'[3]1_3 новая'!#REF!</definedName>
    <definedName name="Lang">'[2]А Девел'!$G$2</definedName>
    <definedName name="LANGUAGE" localSheetId="0">[16]Баланс!#REF!</definedName>
    <definedName name="LANGUAGE">[16]Баланс!#REF!</definedName>
    <definedName name="lg" localSheetId="0">'[2]А Апш'!#REF!</definedName>
    <definedName name="lg">'[2]А Апш'!#REF!</definedName>
    <definedName name="List_Org">'[2]ГК лохл'!$B$2:$B$81</definedName>
    <definedName name="lll" localSheetId="0">'[6]З_П_ 2007'!#REF!</definedName>
    <definedName name="lll">'[6]З_П_ 2007'!#REF!</definedName>
    <definedName name="lll_50" localSheetId="0">#REF!</definedName>
    <definedName name="lll_50">#REF!</definedName>
    <definedName name="llll" localSheetId="0">'[6]З_П_ 2007'!#REF!</definedName>
    <definedName name="llll">'[6]З_П_ 2007'!#REF!</definedName>
    <definedName name="llll_50" localSheetId="0">#REF!</definedName>
    <definedName name="llll_50">#REF!</definedName>
    <definedName name="lv">[2]Девел!$B$4</definedName>
    <definedName name="mmmm" localSheetId="0">'[6]З_П_ 2007'!#REF!</definedName>
    <definedName name="mmmm">'[6]З_П_ 2007'!#REF!</definedName>
    <definedName name="mmmm_50" localSheetId="0">#REF!</definedName>
    <definedName name="mmmm_50">#REF!</definedName>
    <definedName name="mmmmmm" localSheetId="0">#REF!</definedName>
    <definedName name="mmmmmm">#REF!</definedName>
    <definedName name="MONEY11">[3]Понедельно!$D$27</definedName>
    <definedName name="moun1">[11]Main!$C$9</definedName>
    <definedName name="moun10">[11]Main!$L$9</definedName>
    <definedName name="moun11">[11]Main!$M$9</definedName>
    <definedName name="moun12">[11]Main!$N$9</definedName>
    <definedName name="moun2">[11]Main!$D$9</definedName>
    <definedName name="moun3">[11]Main!$E$9</definedName>
    <definedName name="moun4">[11]Main!$F$9</definedName>
    <definedName name="moun5">[11]Main!$G$9</definedName>
    <definedName name="moun6">[11]Main!$H$9</definedName>
    <definedName name="moun7">[11]Main!$I$9</definedName>
    <definedName name="moun8">[11]Main!$J$9</definedName>
    <definedName name="moun9">[11]Main!$K$9</definedName>
    <definedName name="Multiply" localSheetId="0">[11]Main!#REF!</definedName>
    <definedName name="Multiply">[11]Main!#REF!</definedName>
    <definedName name="Multiply_29">[10]Tit!$B$6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'[2]ГК лохл'!$C$9</definedName>
    <definedName name="nnmmm" localSheetId="0">#REF!</definedName>
    <definedName name="nnmmm">#REF!</definedName>
    <definedName name="nnn" localSheetId="0">#REF!</definedName>
    <definedName name="nnn">#REF!</definedName>
    <definedName name="nnnn" localSheetId="0">#REF!</definedName>
    <definedName name="nnnn">#REF!</definedName>
    <definedName name="nnnnn" localSheetId="0">#REF!</definedName>
    <definedName name="nnnnn">#REF!</definedName>
    <definedName name="nnnnnn" localSheetId="0">#REF!</definedName>
    <definedName name="nnnnnn">#REF!</definedName>
    <definedName name="OilPrice">[2]Кумк!$J$12:$J$12</definedName>
    <definedName name="OilProd">[2]Кумк!$B$12:$B$12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oo" localSheetId="0">'[6]З_П_ 2007'!#REF!</definedName>
    <definedName name="oooo">'[6]З_П_ 2007'!#REF!</definedName>
    <definedName name="oooo_50" localSheetId="0">#REF!</definedName>
    <definedName name="oooo_50">#REF!</definedName>
    <definedName name="org" localSheetId="0">#REF!</definedName>
    <definedName name="org">#REF!</definedName>
    <definedName name="Other_Account_From">'[2]ГК лохл'!$C$9</definedName>
    <definedName name="Other_Account_To">'[2]ГК лохл'!$C$10</definedName>
    <definedName name="Output_Directory">'[2]ГК лохл'!$C$13</definedName>
    <definedName name="p" localSheetId="0">'[3]1_3 новая'!#REF!</definedName>
    <definedName name="p">'[3]1_3 новая'!#REF!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">[3]ИнвестицииСвод!$B$1:$B$30</definedName>
    <definedName name="Period_From">'[2]ГК лохл'!$E$6</definedName>
    <definedName name="Period_To">'[2]ГК лохл'!$E$7</definedName>
    <definedName name="Pg1_Chrg_Totals">NA()</definedName>
    <definedName name="Pg1_NChrg_Totals">NA()</definedName>
    <definedName name="plan1">[11]Main!$C$10</definedName>
    <definedName name="plan10">[11]Main!$L$10</definedName>
    <definedName name="plan11">[11]Main!$M$10</definedName>
    <definedName name="plan12">[11]Main!$N$10</definedName>
    <definedName name="plan2">[11]Main!$D$10</definedName>
    <definedName name="plan3">[11]Main!$E$10</definedName>
    <definedName name="plan4">[11]Main!$F$10</definedName>
    <definedName name="plan5">[11]Main!$G$10</definedName>
    <definedName name="plan6">[11]Main!$H$10</definedName>
    <definedName name="plan7">[11]Main!$I$10</definedName>
    <definedName name="plan8">[11]Main!$J$10</definedName>
    <definedName name="plan9">[11]Main!$K$10</definedName>
    <definedName name="predpriyatiya">[3]ИнвестицииСвод!$A$1:$A$29</definedName>
    <definedName name="Previous_Eng">'[2]ГК лохл'!$A$11:$IV$11</definedName>
    <definedName name="Previous_Rus">'[2]ГК лохл'!$A$12:$IV$12</definedName>
    <definedName name="Pring_Titles">'[2]ГК лохл'!$A$1:$IV$16</definedName>
    <definedName name="PRINT">'[3]1_3 новая'!$A$8:$L$322</definedName>
    <definedName name="Prod_str" localSheetId="0">#REF!</definedName>
    <definedName name="Prod_str">#REF!</definedName>
    <definedName name="Product_Str" localSheetId="0">#REF!</definedName>
    <definedName name="Product_Str">#REF!</definedName>
    <definedName name="Project_name">[2]Кумк!$G$3</definedName>
    <definedName name="PropTax">[2]Кумк!$R$12:$R$12</definedName>
    <definedName name="PROT_22" localSheetId="0">P3_PROT_22,P4_PROT_22,P5_PROT_22</definedName>
    <definedName name="PROT_22">P3_PROT_22,P4_PROT_22,P5_PROT_22</definedName>
    <definedName name="PutHeader" localSheetId="0">'[8]Лист1 (3)'!PutHeader</definedName>
    <definedName name="PutHeader">'[8]Лист1 (3)'!PutHeader</definedName>
    <definedName name="q" localSheetId="0">'[3]1_3 новая'!#REF!</definedName>
    <definedName name="q">'[3]1_3 новая'!#REF!</definedName>
    <definedName name="qFact">'[2]ГК лохл'!$A$1:$Q$74</definedName>
    <definedName name="qFact_BS" localSheetId="0">#REF!</definedName>
    <definedName name="qFact_BS">#REF!</definedName>
    <definedName name="qFact_BS_28" localSheetId="0">#REF!</definedName>
    <definedName name="qFact_BS_28">#REF!</definedName>
    <definedName name="qFact_BS_29" localSheetId="0">#REF!</definedName>
    <definedName name="qFact_BS_29">#REF!</definedName>
    <definedName name="qFact_PL" localSheetId="0">#REF!</definedName>
    <definedName name="qFact_PL">#REF!</definedName>
    <definedName name="qFact_PL_28" localSheetId="0">#REF!</definedName>
    <definedName name="qFact_PL_28">#REF!</definedName>
    <definedName name="qFact_PL_29" localSheetId="0">#REF!</definedName>
    <definedName name="qFact_PL_29">#REF!</definedName>
    <definedName name="qPlan" localSheetId="0">#REF!</definedName>
    <definedName name="qPlan">#REF!</definedName>
    <definedName name="qPlan_28" localSheetId="0">#REF!</definedName>
    <definedName name="qPlan_28">#REF!</definedName>
    <definedName name="qPlan_29" localSheetId="0">#REF!</definedName>
    <definedName name="qPlan_29">#REF!</definedName>
    <definedName name="qPlan_BS" localSheetId="0">#REF!</definedName>
    <definedName name="qPlan_BS">#REF!</definedName>
    <definedName name="qPlan_BS_28" localSheetId="0">#REF!</definedName>
    <definedName name="qPlan_BS_28">#REF!</definedName>
    <definedName name="qPlan_BS_29" localSheetId="0">#REF!</definedName>
    <definedName name="qPlan_BS_29">#REF!</definedName>
    <definedName name="qPlan_PL">[2]В_П!$A$1:$Q$82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>#REF!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>#REF!</definedName>
    <definedName name="qReport1_28" localSheetId="0">#REF!</definedName>
    <definedName name="qReport1_28">#REF!</definedName>
    <definedName name="qReport1_29" localSheetId="0">#REF!</definedName>
    <definedName name="qReport1_29">#REF!</definedName>
    <definedName name="qw" hidden="1">{#N/A,#N/A,TRUE,"Fields";#N/A,#N/A,TRUE,"Sens"}</definedName>
    <definedName name="Rcash1">[2]Колум!$D$16</definedName>
    <definedName name="Rcash2">[2]Колум!$E$16</definedName>
    <definedName name="Rcr_oth1">[2]Колум!$D$25</definedName>
    <definedName name="Rcr_oth2">[2]Колум!$E$25</definedName>
    <definedName name="Rcred1">[2]Колум!$D$23</definedName>
    <definedName name="Rcred2">[2]Колум!$E$23</definedName>
    <definedName name="RD" localSheetId="0">'[2]ГК лохл'!#REF!</definedName>
    <definedName name="RD">'[2]ГК лохл'!#REF!</definedName>
    <definedName name="Rdeb1">[2]Колум!$D$18</definedName>
    <definedName name="Rdeb2">[2]Колум!$E$18</definedName>
    <definedName name="Real_OptClick" localSheetId="0">'[8]Лист1 (3)'!Real_OptClick</definedName>
    <definedName name="Real_OptClick">'[8]Лист1 (3)'!Real_OptClick</definedName>
    <definedName name="Real_OptClick_26" localSheetId="0">'[8]Лист1 (3)'!Real_OptClick_26</definedName>
    <definedName name="Real_OptClick_26">'[8]Лист1 (3)'!Real_OptClick_26</definedName>
    <definedName name="Real_OptClick_30" localSheetId="0">'[8]Лист1 (3)'!Real_OptClick_30</definedName>
    <definedName name="Real_OptClick_30">'[8]Лист1 (3)'!Real_OptClick_30</definedName>
    <definedName name="Real_OptClick_31" localSheetId="0">'[8]Лист1 (3)'!Real_OptClick_31</definedName>
    <definedName name="Real_OptClick_31">'[8]Лист1 (3)'!Real_OptClick_31</definedName>
    <definedName name="Real_OptClick_32" localSheetId="0">'[8]Лист1 (3)'!Real_OptClick_32</definedName>
    <definedName name="Real_OptClick_32">'[8]Лист1 (3)'!Real_OptClick_32</definedName>
    <definedName name="Real_OptClick_33" localSheetId="0">'[8]Лист1 (3)'!Real_OptClick_33</definedName>
    <definedName name="Real_OptClick_33">'[8]Лист1 (3)'!Real_OptClick_33</definedName>
    <definedName name="Real_OptClick_34" localSheetId="0">'[8]Лист1 (3)'!Real_OptClick_34</definedName>
    <definedName name="Real_OptClick_34">'[8]Лист1 (3)'!Real_OptClick_34</definedName>
    <definedName name="Real_OptClick_35" localSheetId="0">'[8]Лист1 (3)'!Real_OptClick_35</definedName>
    <definedName name="Real_OptClick_35">'[8]Лист1 (3)'!Real_OptClick_35</definedName>
    <definedName name="Real_OptClick_36" localSheetId="0">'[8]Лист1 (3)'!Real_OptClick_36</definedName>
    <definedName name="Real_OptClick_36">'[8]Лист1 (3)'!Real_OptClick_36</definedName>
    <definedName name="Real_OptClick_37" localSheetId="0">'[8]Лист1 (3)'!Real_OptClick_37</definedName>
    <definedName name="Real_OptClick_37">'[8]Лист1 (3)'!Real_OptClick_37</definedName>
    <definedName name="Real_OptClick_39" localSheetId="0">'[8]Лист1 (3)'!Real_OptClick_39</definedName>
    <definedName name="Real_OptClick_39">'[8]Лист1 (3)'!Real_OptClick_39</definedName>
    <definedName name="Real_OptClick_41" localSheetId="0">'[8]Лист1 (3)'!Real_OptClick_41</definedName>
    <definedName name="Real_OptClick_41">'[8]Лист1 (3)'!Real_OptClick_41</definedName>
    <definedName name="Real_OptClick_43" localSheetId="0">'[8]Лист1 (3)'!Real_OptClick_43</definedName>
    <definedName name="Real_OptClick_43">'[8]Лист1 (3)'!Real_OptClick_43</definedName>
    <definedName name="Real_OptClick_46" localSheetId="0">'[8]Лист1 (3)'!Real_OptClick_46</definedName>
    <definedName name="Real_OptClick_46">'[8]Лист1 (3)'!Real_OptClick_46</definedName>
    <definedName name="Real_OptClick_47" localSheetId="0">'[8]Лист1 (3)'!Real_OptClick_47</definedName>
    <definedName name="Real_OptClick_47">'[8]Лист1 (3)'!Real_OptClick_47</definedName>
    <definedName name="Real_OptClick_51" localSheetId="0">'[8]Лист1 (3)'!Real_OptClick_51</definedName>
    <definedName name="Real_OptClick_51">'[8]Лист1 (3)'!Real_OptClick_51</definedName>
    <definedName name="Real_OptClick_52" localSheetId="0">'[8]Лист1 (3)'!Real_OptClick_52</definedName>
    <definedName name="Real_OptClick_52">'[8]Лист1 (3)'!Real_OptClick_52</definedName>
    <definedName name="Real_OptClick_53" localSheetId="0">'[8]Лист1 (3)'!Real_OptClick_53</definedName>
    <definedName name="Real_OptClick_53">'[8]Лист1 (3)'!Real_OptClick_53</definedName>
    <definedName name="Real_OptClick_58" localSheetId="0">'[8]Лист1 (3)'!Real_OptClick_58</definedName>
    <definedName name="Real_OptClick_58">'[8]Лист1 (3)'!Real_OptClick_58</definedName>
    <definedName name="Real_OptClick_59" localSheetId="0">'[8]Лист1 (3)'!Real_OptClick_59</definedName>
    <definedName name="Real_OptClick_59">'[8]Лист1 (3)'!Real_OptClick_59</definedName>
    <definedName name="Real_OptClick_60" localSheetId="0">'[8]Лист1 (3)'!Real_OptClick_60</definedName>
    <definedName name="Real_OptClick_60">'[8]Лист1 (3)'!Real_OptClick_60</definedName>
    <definedName name="region_name">[19]Титульный!$F$7</definedName>
    <definedName name="regionException_flag">[23]TEHSHEET!$E$2</definedName>
    <definedName name="rew" localSheetId="0">'[6]З_П_ 2007'!#REF!</definedName>
    <definedName name="rew">'[6]З_П_ 2007'!#REF!</definedName>
    <definedName name="rew_50" localSheetId="0">#REF!</definedName>
    <definedName name="rew_50">#REF!</definedName>
    <definedName name="Rfexp1">[2]Колум!$D$19</definedName>
    <definedName name="Rfexp2">[2]Колум!$E$19</definedName>
    <definedName name="Rliab1">[2]Колум!$D$22</definedName>
    <definedName name="Rliab2">[2]Колум!$E$22</definedName>
    <definedName name="Roth1">[2]Колум!$D$20</definedName>
    <definedName name="Roth2">[2]Колум!$E$20</definedName>
    <definedName name="RoyTax">[2]Кумк!$N$12:$N$12</definedName>
    <definedName name="RPrub.rub.___________газ__" localSheetId="0">'[3]1_3 новая'!#REF!</definedName>
    <definedName name="RPrub.rub.___________газ__">'[3]1_3 новая'!#REF!</definedName>
    <definedName name="RPrub.rub._Газ_ГПЗ" localSheetId="0">'[3]1_3 новая'!#REF!</definedName>
    <definedName name="RPrub.rub._Газ_ГПЗ">'[3]1_3 новая'!#REF!</definedName>
    <definedName name="RPrub.rub.ADD._AC_60C_им_" localSheetId="0">'[3]1_3 новая'!#REF!</definedName>
    <definedName name="RPrub.rub.ADD._AC_60C_им_">'[3]1_3 новая'!#REF!</definedName>
    <definedName name="RPrub.rub.ADD._C_150_от_" localSheetId="0">'[3]1_3 новая'!#REF!</definedName>
    <definedName name="RPrub.rub.ADD._C_150_от_">'[3]1_3 новая'!#REF!</definedName>
    <definedName name="RPrub.rub.ADD._DF_11" localSheetId="0">'[3]1_3 новая'!#REF!</definedName>
    <definedName name="RPrub.rub.ADD._DF_11">'[3]1_3 новая'!#REF!</definedName>
    <definedName name="RPrub.rub.ADD._LZ_4970_им_" localSheetId="0">'[3]1_3 новая'!#REF!</definedName>
    <definedName name="RPrub.rub.ADD._LZ_4970_им_">'[3]1_3 новая'!#REF!</definedName>
    <definedName name="RPrub.rub.ADD._LZ_6662_им_" localSheetId="0">'[3]1_3 новая'!#REF!</definedName>
    <definedName name="RPrub.rub.ADD._LZ_6662_им_">'[3]1_3 новая'!#REF!</definedName>
    <definedName name="RPrub.rub.ADD._LZ_7401_им_" localSheetId="0">'[3]1_3 новая'!#REF!</definedName>
    <definedName name="RPrub.rub.ADD._LZ_7401_им_">'[3]1_3 новая'!#REF!</definedName>
    <definedName name="RPrub.rub.ADD._LZ_7401B_им_" localSheetId="0">'[3]1_3 новая'!#REF!</definedName>
    <definedName name="RPrub.rub.ADD._LZ_7401B_им_">'[3]1_3 новая'!#REF!</definedName>
    <definedName name="RPrub.rub.ADD._LZ_859_им_" localSheetId="0">'[3]1_3 новая'!#REF!</definedName>
    <definedName name="RPrub.rub.ADD._LZ_859_им_">'[3]1_3 новая'!#REF!</definedName>
    <definedName name="RPrub.rub.ADD._PMA_D_30__от_" localSheetId="0">'[3]1_3 новая'!#REF!</definedName>
    <definedName name="RPrub.rub.ADD._PMA_D_30__от_">'[3]1_3 новая'!#REF!</definedName>
    <definedName name="RPrub.rub.ADD._SAP_110_им_" localSheetId="0">'[3]1_3 новая'!#REF!</definedName>
    <definedName name="RPrub.rub.ADD._SAP_110_им_">'[3]1_3 новая'!#REF!</definedName>
    <definedName name="RPrub.rub.ADD._SAP_177_им_" localSheetId="0">'[3]1_3 новая'!#REF!</definedName>
    <definedName name="RPrub.rub.ADD._SAP_177_им_">'[3]1_3 новая'!#REF!</definedName>
    <definedName name="RPrub.rub.ADD._SAP_2055_им_" localSheetId="0">'[3]1_3 новая'!#REF!</definedName>
    <definedName name="RPrub.rub.ADD._SAP_2055_им_">'[3]1_3 новая'!#REF!</definedName>
    <definedName name="RPrub.rub.ADD._SAP_2061_им_" localSheetId="0">'[3]1_3 новая'!#REF!</definedName>
    <definedName name="RPrub.rub.ADD._SAP_2061_им_">'[3]1_3 новая'!#REF!</definedName>
    <definedName name="RPrub.rub.ADD._SAP_2076__им_" localSheetId="0">'[3]1_3 новая'!#REF!</definedName>
    <definedName name="RPrub.rub.ADD._SAP_2076__им_">'[3]1_3 новая'!#REF!</definedName>
    <definedName name="RPrub.rub.ADD._XHV1_4__им_" localSheetId="0">'[3]1_3 новая'!#REF!</definedName>
    <definedName name="RPrub.rub.ADD._XHV1_4__им_">'[3]1_3 новая'!#REF!</definedName>
    <definedName name="RPrub.rub.ADD._XHV1_5_2__им_" localSheetId="0">'[3]1_3 новая'!#REF!</definedName>
    <definedName name="RPrub.rub.ADD._XHV1_5_2__им_">'[3]1_3 новая'!#REF!</definedName>
    <definedName name="RPrub.rub.ADD._АГИДОЛ_от_" localSheetId="0">'[3]1_3 новая'!#REF!</definedName>
    <definedName name="RPrub.rub.ADD._АГИДОЛ_от_">'[3]1_3 новая'!#REF!</definedName>
    <definedName name="RPrub.rub.ADD._БMA_5_от_" localSheetId="0">'[3]1_3 новая'!#REF!</definedName>
    <definedName name="RPrub.rub.ADD._БMA_5_от_">'[3]1_3 новая'!#REF!</definedName>
    <definedName name="RPrub.rub.ADD.BNIINP_360_от_" localSheetId="0">'[3]1_3 новая'!#REF!</definedName>
    <definedName name="RPrub.rub.ADD.BNIINP_360_от_">'[3]1_3 новая'!#REF!</definedName>
    <definedName name="RPrub.rub.ADD.C_5A_от_" localSheetId="0">'[3]1_3 новая'!#REF!</definedName>
    <definedName name="RPrub.rub.ADD.C_5A_от_">'[3]1_3 новая'!#REF!</definedName>
    <definedName name="RPrub.rub.ADD.DZ2_5_PDN_1595" localSheetId="0">'[3]1_3 новая'!#REF!</definedName>
    <definedName name="RPrub.rub.ADD.DZ2_5_PDN_1595">'[3]1_3 новая'!#REF!</definedName>
    <definedName name="RPrub.rub.ADD.KHД._от_" localSheetId="0">'[3]1_3 новая'!#REF!</definedName>
    <definedName name="RPrub.rub.ADD.KHД._от_">'[3]1_3 новая'!#REF!</definedName>
    <definedName name="RPrub.rub.ADD.PMA_D_100__от_" localSheetId="0">'[3]1_3 новая'!#REF!</definedName>
    <definedName name="RPrub.rub.ADD.PMA_D_100__от_">'[3]1_3 новая'!#REF!</definedName>
    <definedName name="RPrub.rub.ADD.ВNIINP_354_от_" localSheetId="0">'[3]1_3 новая'!#REF!</definedName>
    <definedName name="RPrub.rub.ADD.ВNIINP_354_от_">'[3]1_3 новая'!#REF!</definedName>
    <definedName name="RPrub.rub.ADD.ОЛОА_246_им_" localSheetId="0">'[3]1_3 новая'!#REF!</definedName>
    <definedName name="RPrub.rub.ADD.ОЛОА_246_им_">'[3]1_3 новая'!#REF!</definedName>
    <definedName name="RPrub.rub.ADD.ЦИАТИМ_339_от_" localSheetId="0">'[3]1_3 новая'!#REF!</definedName>
    <definedName name="RPrub.rub.ADD.ЦИАТИМ_339_от_">'[3]1_3 новая'!#REF!</definedName>
    <definedName name="RPrub.rub.ADD_ШЕЛВИС_50_100_" localSheetId="0">'[3]1_3 новая'!#REF!</definedName>
    <definedName name="RPrub.rub.ADD_ШЕЛВИС_50_100_">'[3]1_3 новая'!#REF!</definedName>
    <definedName name="RPrub.rub.ANGLAMOL_6085_им_" localSheetId="0">'[3]1_3 новая'!#REF!</definedName>
    <definedName name="RPrub.rub.ANGLAMOL_6085_им_">'[3]1_3 новая'!#REF!</definedName>
    <definedName name="RPrub.rub.DZ2_5_Парафлоу_430" localSheetId="0">'[3]1_3 новая'!#REF!</definedName>
    <definedName name="RPrub.rub.DZ2_5_Парафлоу_430">'[3]1_3 новая'!#REF!</definedName>
    <definedName name="RPrub.rub.HCK_1_от_" localSheetId="0">'[3]1_3 новая'!#REF!</definedName>
    <definedName name="RPrub.rub.HCK_1_от_">'[3]1_3 новая'!#REF!</definedName>
    <definedName name="RPrub.rub.M12Б" localSheetId="0">'[3]1_3 новая'!#REF!</definedName>
    <definedName name="RPrub.rub.M12Б">'[3]1_3 новая'!#REF!</definedName>
    <definedName name="RPrub.rub.MTBЕ" localSheetId="0">'[3]1_3 новая'!#REF!</definedName>
    <definedName name="RPrub.rub.MTBЕ">'[3]1_3 новая'!#REF!</definedName>
    <definedName name="RPrub.rub.Алкилбензин" localSheetId="0">'[3]1_3 новая'!#REF!</definedName>
    <definedName name="RPrub.rub.Алкилбензин">'[3]1_3 новая'!#REF!</definedName>
    <definedName name="RPrub.rub.Бентол" localSheetId="0">'[3]1_3 новая'!#REF!</definedName>
    <definedName name="RPrub.rub.Бентол">'[3]1_3 новая'!#REF!</definedName>
    <definedName name="RPrub.rub.Бутан_25_10_W_" localSheetId="0">'[3]1_3 новая'!#REF!</definedName>
    <definedName name="RPrub.rub.Бутан_25_10_W_">'[3]1_3 новая'!#REF!</definedName>
    <definedName name="RPrub.rub.Верещагино" localSheetId="0">'[3]1_3 новая'!#REF!</definedName>
    <definedName name="RPrub.rub.Верещагино">'[3]1_3 новая'!#REF!</definedName>
    <definedName name="RPrub.rub.Газ._конденсат" localSheetId="0">'[3]1_3 новая'!#REF!</definedName>
    <definedName name="RPrub.rub.Газ._конденсат">'[3]1_3 новая'!#REF!</definedName>
    <definedName name="RPrub.rub.Гексановая_фракция" localSheetId="0">'[3]1_3 новая'!#REF!</definedName>
    <definedName name="RPrub.rub.Гексановая_фракция">'[3]1_3 новая'!#REF!</definedName>
    <definedName name="RPrub.rub.ДЕТЕРСОЛ_от_" localSheetId="0">'[3]1_3 новая'!#REF!</definedName>
    <definedName name="RPrub.rub.ДЕТЕРСОЛ_от_">'[3]1_3 новая'!#REF!</definedName>
    <definedName name="RPrub.rub.Диз.топл._З_0.2_35__" localSheetId="0">'[3]1_3 новая'!#REF!</definedName>
    <definedName name="RPrub.rub.Диз.топл._З_0.2_35__">'[3]1_3 новая'!#REF!</definedName>
    <definedName name="RPrub.rub.Диз.топл._Л_0.1_62__" localSheetId="0">'[3]1_3 новая'!#REF!</definedName>
    <definedName name="RPrub.rub.Диз.топл._Л_0.1_62__">'[3]1_3 новая'!#REF!</definedName>
    <definedName name="RPrub.rub.Дипроксамин_от_" localSheetId="0">'[3]1_3 новая'!#REF!</definedName>
    <definedName name="RPrub.rub.Дипроксамин_от_">'[3]1_3 новая'!#REF!</definedName>
    <definedName name="RPrub.rub.Изобутан" localSheetId="0">'[3]1_3 новая'!#REF!</definedName>
    <definedName name="RPrub.rub.Изобутан">'[3]1_3 новая'!#REF!</definedName>
    <definedName name="RPrub.rub.изопентан" localSheetId="0">'[3]1_3 новая'!#REF!</definedName>
    <definedName name="RPrub.rub.изопентан">'[3]1_3 новая'!#REF!</definedName>
    <definedName name="RPrub.rub.Каменный_Лог" localSheetId="0">'[3]1_3 новая'!#REF!</definedName>
    <definedName name="RPrub.rub.Каменный_Лог">'[3]1_3 новая'!#REF!</definedName>
    <definedName name="RPrub.rub.Кунгур" localSheetId="0">'[3]1_3 новая'!#REF!</definedName>
    <definedName name="RPrub.rub.Кунгур">'[3]1_3 новая'!#REF!</definedName>
    <definedName name="RPrub.rub.Мазут__100__" localSheetId="0">'[3]1_3 новая'!#REF!</definedName>
    <definedName name="RPrub.rub.Мазут__100__">'[3]1_3 новая'!#REF!</definedName>
    <definedName name="RPrub.rub.Мазут__40__" localSheetId="0">'[3]1_3 новая'!#REF!</definedName>
    <definedName name="RPrub.rub.Мазут__40__">'[3]1_3 новая'!#REF!</definedName>
    <definedName name="RPrub.rub.Мазут_зол.__100_2.0" localSheetId="0">'[3]1_3 новая'!#REF!</definedName>
    <definedName name="RPrub.rub.Мазут_зол.__100_2.0">'[3]1_3 новая'!#REF!</definedName>
    <definedName name="RPrub.rub.Мазут_зол.__100_3.5" localSheetId="0">'[3]1_3 новая'!#REF!</definedName>
    <definedName name="RPrub.rub.Мазут_зол.__100_3.5">'[3]1_3 новая'!#REF!</definedName>
    <definedName name="RPrub.rub.Мазут_зол._100_2.0" localSheetId="0">'[3]1_3 новая'!#REF!</definedName>
    <definedName name="RPrub.rub.Мазут_зол._100_2.0">'[3]1_3 новая'!#REF!</definedName>
    <definedName name="RPrub.rub.Мазут_зол._40_2.0" localSheetId="0">'[3]1_3 новая'!#REF!</definedName>
    <definedName name="RPrub.rub.Мазут_зол._40_2.0">'[3]1_3 новая'!#REF!</definedName>
    <definedName name="RPrub.rub.Мазут_м_з_100_2.0" localSheetId="0">'[3]1_3 новая'!#REF!</definedName>
    <definedName name="RPrub.rub.Мазут_м_з_100_2.0">'[3]1_3 новая'!#REF!</definedName>
    <definedName name="RPrub.rub.Мазут_м_з_100_3.5" localSheetId="0">'[3]1_3 новая'!#REF!</definedName>
    <definedName name="RPrub.rub.Мазут_м_з_100_3.5">'[3]1_3 новая'!#REF!</definedName>
    <definedName name="RPrub.rub.Мазут_м_з_40_2.0" localSheetId="0">'[3]1_3 новая'!#REF!</definedName>
    <definedName name="RPrub.rub.Мазут_м_з_40_2.0">'[3]1_3 новая'!#REF!</definedName>
    <definedName name="RPrub.rub.Мазут_м_з_40_3.5" localSheetId="0">'[3]1_3 новая'!#REF!</definedName>
    <definedName name="RPrub.rub.Мазут_м_з_40_3.5">'[3]1_3 новая'!#REF!</definedName>
    <definedName name="RPrub.rub.Метан" localSheetId="0">'[3]1_3 новая'!#REF!</definedName>
    <definedName name="RPrub.rub.Метан">'[3]1_3 новая'!#REF!</definedName>
    <definedName name="RPrub.rub.Мотоалкилат" localSheetId="0">'[3]1_3 новая'!#REF!</definedName>
    <definedName name="RPrub.rub.Мотоалкилат">'[3]1_3 новая'!#REF!</definedName>
    <definedName name="RPrub.rub.Оса" localSheetId="0">'[3]1_3 новая'!#REF!</definedName>
    <definedName name="RPrub.rub.Оса">'[3]1_3 новая'!#REF!</definedName>
    <definedName name="RPrub.rub.ПАО_4__им_" localSheetId="0">'[3]1_3 новая'!#REF!</definedName>
    <definedName name="RPrub.rub.ПАО_4__им_">'[3]1_3 новая'!#REF!</definedName>
    <definedName name="RPrub.rub.ПАО_6_им_" localSheetId="0">'[3]1_3 новая'!#REF!</definedName>
    <definedName name="RPrub.rub.ПАО_6_им_">'[3]1_3 новая'!#REF!</definedName>
    <definedName name="RPrub.rub.Парадин_им_" localSheetId="0">'[3]1_3 новая'!#REF!</definedName>
    <definedName name="RPrub.rub.Парадин_им_">'[3]1_3 новая'!#REF!</definedName>
    <definedName name="RPrub.rub.Паранокс_2281" localSheetId="0">'[3]1_3 новая'!#REF!</definedName>
    <definedName name="RPrub.rub.Паранокс_2281">'[3]1_3 новая'!#REF!</definedName>
    <definedName name="RPrub.rub.Паратон_8900" localSheetId="0">'[3]1_3 новая'!#REF!</definedName>
    <definedName name="RPrub.rub.Паратон_8900">'[3]1_3 новая'!#REF!</definedName>
    <definedName name="RPrub.rub.Парафин_Т1__" localSheetId="0">'[3]1_3 новая'!#REF!</definedName>
    <definedName name="RPrub.rub.Парафин_Т1__">'[3]1_3 новая'!#REF!</definedName>
    <definedName name="RPrub.rub.Парафлоу_387" localSheetId="0">'[3]1_3 новая'!#REF!</definedName>
    <definedName name="RPrub.rub.Парафлоу_387">'[3]1_3 новая'!#REF!</definedName>
    <definedName name="RPrub.rub.пентан_амилен.фр." localSheetId="0">'[3]1_3 новая'!#REF!</definedName>
    <definedName name="RPrub.rub.пентан_амилен.фр.">'[3]1_3 новая'!#REF!</definedName>
    <definedName name="RPrub.rub.ПЛЕКСОЛ_им_" localSheetId="0">'[3]1_3 новая'!#REF!</definedName>
    <definedName name="RPrub.rub.ПЛЕКСОЛ_им_">'[3]1_3 новая'!#REF!</definedName>
    <definedName name="RPrub.rub.ПМС_200A_от_" localSheetId="0">'[3]1_3 новая'!#REF!</definedName>
    <definedName name="RPrub.rub.ПМС_200A_от_">'[3]1_3 новая'!#REF!</definedName>
    <definedName name="RPrub.rub.Присадка_АФК_от_" localSheetId="0">'[3]1_3 новая'!#REF!</definedName>
    <definedName name="RPrub.rub.Присадка_АФК_от_">'[3]1_3 новая'!#REF!</definedName>
    <definedName name="RPrub.rub.Присадки_SHELL" localSheetId="0">'[3]1_3 новая'!#REF!</definedName>
    <definedName name="RPrub.rub.Присадки_SHELL">'[3]1_3 новая'!#REF!</definedName>
    <definedName name="RPrub.rub.Сепафлюкс3137_им_" localSheetId="0">'[3]1_3 новая'!#REF!</definedName>
    <definedName name="RPrub.rub.Сепафлюкс3137_им_">'[3]1_3 новая'!#REF!</definedName>
    <definedName name="RPrub.rub.Сепафлюкс3153_им_" localSheetId="0">'[3]1_3 новая'!#REF!</definedName>
    <definedName name="RPrub.rub.Сепафлюкс3153_им_">'[3]1_3 новая'!#REF!</definedName>
    <definedName name="RPrub.rub.Сургут__малосернистая_" localSheetId="0">'[3]1_3 новая'!#REF!</definedName>
    <definedName name="RPrub.rub.Сургут__малосернистая_">'[3]1_3 новая'!#REF!</definedName>
    <definedName name="RPrub.rub.Сургут_Когалым" localSheetId="0">'[3]1_3 новая'!#REF!</definedName>
    <definedName name="RPrub.rub.Сургут_Когалым">'[3]1_3 новая'!#REF!</definedName>
    <definedName name="RPrub.rub.Сургут_Лангепас" localSheetId="0">'[3]1_3 новая'!#REF!</definedName>
    <definedName name="RPrub.rub.Сургут_Лангепас">'[3]1_3 новая'!#REF!</definedName>
    <definedName name="RPrub.rub.Сухой_газ_25_10" localSheetId="0">'[3]1_3 новая'!#REF!</definedName>
    <definedName name="RPrub.rub.Сухой_газ_25_10">'[3]1_3 новая'!#REF!</definedName>
    <definedName name="RPrub.rub.фетерол" localSheetId="0">'[3]1_3 новая'!#REF!</definedName>
    <definedName name="RPrub.rub.фетерол">'[3]1_3 новая'!#REF!</definedName>
    <definedName name="RPrub.rub.ХАЙТЕК_60_60_им_" localSheetId="0">'[3]1_3 новая'!#REF!</definedName>
    <definedName name="RPrub.rub.ХАЙТЕК_60_60_им_">'[3]1_3 новая'!#REF!</definedName>
    <definedName name="RPrub.rub.ХАЙТЕК_9420_им_" localSheetId="0">'[3]1_3 новая'!#REF!</definedName>
    <definedName name="RPrub.rub.ХАЙТЕК_9420_им_">'[3]1_3 новая'!#REF!</definedName>
    <definedName name="RPrub.rub.ХАЙТЕК_E609_им_" localSheetId="0">'[3]1_3 новая'!#REF!</definedName>
    <definedName name="RPrub.rub.ХАЙТЕК_E609_им_">'[3]1_3 новая'!#REF!</definedName>
    <definedName name="RPrub.rub.ХАЙТЕК_Е320_им_" localSheetId="0">'[3]1_3 новая'!#REF!</definedName>
    <definedName name="RPrub.rub.ХАЙТЕК_Е320_им_">'[3]1_3 новая'!#REF!</definedName>
    <definedName name="RPrub.rub.ШЕЛВИС_50_5__им_" localSheetId="0">'[3]1_3 новая'!#REF!</definedName>
    <definedName name="RPrub.rub.ШЕЛВИС_50_5__им_">'[3]1_3 новая'!#REF!</definedName>
    <definedName name="RPrub.rub.Эфирная_головка" localSheetId="0">'[3]1_3 новая'!#REF!</definedName>
    <definedName name="RPrub.rub.Эфирная_головка">'[3]1_3 новая'!#REF!</definedName>
    <definedName name="RPrub.р2.ВЕЛС_супер_ТУРБО" localSheetId="0">'[3]1_3 новая'!#REF!</definedName>
    <definedName name="RPrub.р2.ВЕЛС_супер_ТУРБО">'[3]1_3 новая'!#REF!</definedName>
    <definedName name="RPrub.р2.Диз.топл._ДЗп_0.2" localSheetId="0">'[3]1_3 новая'!#REF!</definedName>
    <definedName name="RPrub.р2.Диз.топл._ДЗп_0.2">'[3]1_3 новая'!#REF!</definedName>
    <definedName name="RPrub.р2.Диз.топл._Л_0.2_62" localSheetId="0">'[3]1_3 новая'!#REF!</definedName>
    <definedName name="RPrub.р2.Диз.топл._Л_0.2_62">'[3]1_3 новая'!#REF!</definedName>
    <definedName name="RPrub.р2.Диз.топл._Л_0.5_62" localSheetId="0">'[3]1_3 новая'!#REF!</definedName>
    <definedName name="RPrub.р2.Диз.топл._Л_0.5_62">'[3]1_3 новая'!#REF!</definedName>
    <definedName name="RPrub.р2.М_8Г2K" localSheetId="0">'[3]1_3 новая'!#REF!</definedName>
    <definedName name="RPrub.р2.М_8Г2K">'[3]1_3 новая'!#REF!</definedName>
    <definedName name="RPrub.р2.Мазут__100" localSheetId="0">'[3]1_3 новая'!#REF!</definedName>
    <definedName name="RPrub.р2.Мазут__100">'[3]1_3 новая'!#REF!</definedName>
    <definedName name="RPrub.р2.Мазут__100__экспорт_" localSheetId="0">'[3]1_3 новая'!#REF!</definedName>
    <definedName name="RPrub.р2.Мазут__100__экспорт_">'[3]1_3 новая'!#REF!</definedName>
    <definedName name="RPrub.р2.Мазут__40___экспорт_" localSheetId="0">'[3]1_3 новая'!#REF!</definedName>
    <definedName name="RPrub.р2.Мазут__40___экспорт_">'[3]1_3 новая'!#REF!</definedName>
    <definedName name="RPrub.р2.Мазут_40" localSheetId="0">'[3]1_3 новая'!#REF!</definedName>
    <definedName name="RPrub.р2.Мазут_40">'[3]1_3 новая'!#REF!</definedName>
    <definedName name="RPrub.р2.Мазут_зол.__100_2.0" localSheetId="0">'[3]1_3 новая'!#REF!</definedName>
    <definedName name="RPrub.р2.Мазут_зол.__100_2.0">'[3]1_3 новая'!#REF!</definedName>
    <definedName name="RPrub.р2.Мазут_зол.__100_3.5" localSheetId="0">'[3]1_3 новая'!#REF!</definedName>
    <definedName name="RPrub.р2.Мазут_зол.__100_3.5">'[3]1_3 новая'!#REF!</definedName>
    <definedName name="RPrub.р2.Мазут_м_з_100_3.5" localSheetId="0">'[3]1_3 новая'!#REF!</definedName>
    <definedName name="RPrub.р2.Мазут_м_з_100_3.5">'[3]1_3 новая'!#REF!</definedName>
    <definedName name="RPrub.р2.Мазут_м_з_40_3.5" localSheetId="0">'[3]1_3 новая'!#REF!</definedName>
    <definedName name="RPrub.р2.Мазут_м_з_40_3.5">'[3]1_3 новая'!#REF!</definedName>
    <definedName name="RPtn.tn." localSheetId="0">'[3]1_3 новая'!#REF!</definedName>
    <definedName name="RPtn.tn.">'[3]1_3 новая'!#REF!</definedName>
    <definedName name="RPtn.tn.___________газ__" localSheetId="0">'[3]1_3 новая'!#REF!</definedName>
    <definedName name="RPtn.tn.___________газ__">'[3]1_3 новая'!#REF!</definedName>
    <definedName name="RPtn.tn.________газ" localSheetId="0">'[3]1_3 новая'!#REF!</definedName>
    <definedName name="RPtn.tn.________газ">'[3]1_3 новая'!#REF!</definedName>
    <definedName name="RPtn.tn.______сырье_на_переработку" localSheetId="0">'[3]1_3 новая'!#REF!</definedName>
    <definedName name="RPtn.tn.______сырье_на_переработку">'[3]1_3 новая'!#REF!</definedName>
    <definedName name="RPtn.tn._Газ_ГПЗ" localSheetId="0">'[3]1_3 новая'!#REF!</definedName>
    <definedName name="RPtn.tn._Газ_ГПЗ">'[3]1_3 новая'!#REF!</definedName>
    <definedName name="RPtn.tn.ADD._AC_60C_им_" localSheetId="0">'[3]1_3 новая'!#REF!</definedName>
    <definedName name="RPtn.tn.ADD._AC_60C_им_">'[3]1_3 новая'!#REF!</definedName>
    <definedName name="RPtn.tn.ADD._C_150_от_" localSheetId="0">'[3]1_3 новая'!#REF!</definedName>
    <definedName name="RPtn.tn.ADD._C_150_от_">'[3]1_3 новая'!#REF!</definedName>
    <definedName name="RPtn.tn.ADD._DF_11" localSheetId="0">'[3]1_3 новая'!#REF!</definedName>
    <definedName name="RPtn.tn.ADD._DF_11">'[3]1_3 новая'!#REF!</definedName>
    <definedName name="RPtn.tn.ADD._LZ_4970_им_" localSheetId="0">'[3]1_3 новая'!#REF!</definedName>
    <definedName name="RPtn.tn.ADD._LZ_4970_им_">'[3]1_3 новая'!#REF!</definedName>
    <definedName name="RPtn.tn.ADD._LZ_6662_им_" localSheetId="0">'[3]1_3 новая'!#REF!</definedName>
    <definedName name="RPtn.tn.ADD._LZ_6662_им_">'[3]1_3 новая'!#REF!</definedName>
    <definedName name="RPtn.tn.ADD._LZ_7401_им_" localSheetId="0">'[3]1_3 новая'!#REF!</definedName>
    <definedName name="RPtn.tn.ADD._LZ_7401_им_">'[3]1_3 новая'!#REF!</definedName>
    <definedName name="RPtn.tn.ADD._LZ_7401B_им_" localSheetId="0">'[3]1_3 новая'!#REF!</definedName>
    <definedName name="RPtn.tn.ADD._LZ_7401B_им_">'[3]1_3 новая'!#REF!</definedName>
    <definedName name="RPtn.tn.ADD._LZ_859_им_" localSheetId="0">'[3]1_3 новая'!#REF!</definedName>
    <definedName name="RPtn.tn.ADD._LZ_859_им_">'[3]1_3 новая'!#REF!</definedName>
    <definedName name="RPtn.tn.ADD._PMA_D_30__от_" localSheetId="0">'[3]1_3 новая'!#REF!</definedName>
    <definedName name="RPtn.tn.ADD._PMA_D_30__от_">'[3]1_3 новая'!#REF!</definedName>
    <definedName name="RPtn.tn.ADD._SAP_110_им_" localSheetId="0">'[3]1_3 новая'!#REF!</definedName>
    <definedName name="RPtn.tn.ADD._SAP_110_им_">'[3]1_3 новая'!#REF!</definedName>
    <definedName name="RPtn.tn.ADD._SAP_177_им_" localSheetId="0">'[3]1_3 новая'!#REF!</definedName>
    <definedName name="RPtn.tn.ADD._SAP_177_им_">'[3]1_3 новая'!#REF!</definedName>
    <definedName name="RPtn.tn.ADD._SAP_2055_им_" localSheetId="0">'[3]1_3 новая'!#REF!</definedName>
    <definedName name="RPtn.tn.ADD._SAP_2055_им_">'[3]1_3 новая'!#REF!</definedName>
    <definedName name="RPtn.tn.ADD._SAP_2061_им_" localSheetId="0">'[3]1_3 новая'!#REF!</definedName>
    <definedName name="RPtn.tn.ADD._SAP_2061_им_">'[3]1_3 новая'!#REF!</definedName>
    <definedName name="RPtn.tn.ADD._SAP_2076__им_" localSheetId="0">'[3]1_3 новая'!#REF!</definedName>
    <definedName name="RPtn.tn.ADD._SAP_2076__им_">'[3]1_3 новая'!#REF!</definedName>
    <definedName name="RPtn.tn.ADD._XHV1_4__им_" localSheetId="0">'[3]1_3 новая'!#REF!</definedName>
    <definedName name="RPtn.tn.ADD._XHV1_4__им_">'[3]1_3 новая'!#REF!</definedName>
    <definedName name="RPtn.tn.ADD._XHV1_5_2__им_" localSheetId="0">'[3]1_3 новая'!#REF!</definedName>
    <definedName name="RPtn.tn.ADD._XHV1_5_2__им_">'[3]1_3 новая'!#REF!</definedName>
    <definedName name="RPtn.tn.ADD._АГИДОЛ_от_" localSheetId="0">'[3]1_3 новая'!#REF!</definedName>
    <definedName name="RPtn.tn.ADD._АГИДОЛ_от_">'[3]1_3 новая'!#REF!</definedName>
    <definedName name="RPtn.tn.ADD._БMA_5_от_" localSheetId="0">'[3]1_3 новая'!#REF!</definedName>
    <definedName name="RPtn.tn.ADD._БMA_5_от_">'[3]1_3 новая'!#REF!</definedName>
    <definedName name="RPtn.tn.ADD.BNIINP_360_от_" localSheetId="0">'[3]1_3 новая'!#REF!</definedName>
    <definedName name="RPtn.tn.ADD.BNIINP_360_от_">'[3]1_3 новая'!#REF!</definedName>
    <definedName name="RPtn.tn.ADD.C_5A_от_" localSheetId="0">'[3]1_3 новая'!#REF!</definedName>
    <definedName name="RPtn.tn.ADD.C_5A_от_">'[3]1_3 новая'!#REF!</definedName>
    <definedName name="RPtn.tn.ADD.DZ2_5_PDN_1595" localSheetId="0">'[3]1_3 новая'!#REF!</definedName>
    <definedName name="RPtn.tn.ADD.DZ2_5_PDN_1595">'[3]1_3 новая'!#REF!</definedName>
    <definedName name="RPtn.tn.ADD.KHД._от_" localSheetId="0">'[3]1_3 новая'!#REF!</definedName>
    <definedName name="RPtn.tn.ADD.KHД._от_">'[3]1_3 новая'!#REF!</definedName>
    <definedName name="RPtn.tn.ADD.PMA_D_100__от_" localSheetId="0">'[3]1_3 новая'!#REF!</definedName>
    <definedName name="RPtn.tn.ADD.PMA_D_100__от_">'[3]1_3 новая'!#REF!</definedName>
    <definedName name="RPtn.tn.ADD.ВNIINP_354_от_" localSheetId="0">'[3]1_3 новая'!#REF!</definedName>
    <definedName name="RPtn.tn.ADD.ВNIINP_354_от_">'[3]1_3 новая'!#REF!</definedName>
    <definedName name="RPtn.tn.ADD.ОЛОА_246_им_" localSheetId="0">'[3]1_3 новая'!#REF!</definedName>
    <definedName name="RPtn.tn.ADD.ОЛОА_246_им_">'[3]1_3 новая'!#REF!</definedName>
    <definedName name="RPtn.tn.ADD.ОЛОА_4373p_им_" localSheetId="0">'[3]1_3 новая'!#REF!</definedName>
    <definedName name="RPtn.tn.ADD.ОЛОА_4373p_им_">'[3]1_3 новая'!#REF!</definedName>
    <definedName name="RPtn.tn.ADD.ЦИАТИМ_339_от_" localSheetId="0">'[3]1_3 новая'!#REF!</definedName>
    <definedName name="RPtn.tn.ADD.ЦИАТИМ_339_от_">'[3]1_3 новая'!#REF!</definedName>
    <definedName name="RPtn.tn.ADD_ШЕЛВИС_50_100_" localSheetId="0">'[3]1_3 новая'!#REF!</definedName>
    <definedName name="RPtn.tn.ADD_ШЕЛВИС_50_100_">'[3]1_3 новая'!#REF!</definedName>
    <definedName name="RPtn.tn.ANGLAMOL_6085_им_" localSheetId="0">'[3]1_3 новая'!#REF!</definedName>
    <definedName name="RPtn.tn.ANGLAMOL_6085_им_">'[3]1_3 новая'!#REF!</definedName>
    <definedName name="RPtn.tn.Cерная_кислота" localSheetId="0">'[3]1_3 новая'!#REF!</definedName>
    <definedName name="RPtn.tn.Cерная_кислота">'[3]1_3 новая'!#REF!</definedName>
    <definedName name="RPtn.tn.DZ2_5_Парафлоу_430" localSheetId="0">'[3]1_3 новая'!#REF!</definedName>
    <definedName name="RPtn.tn.DZ2_5_Парафлоу_430">'[3]1_3 новая'!#REF!</definedName>
    <definedName name="RPtn.tn.HCK_1_от_" localSheetId="0">'[3]1_3 новая'!#REF!</definedName>
    <definedName name="RPtn.tn.HCK_1_от_">'[3]1_3 новая'!#REF!</definedName>
    <definedName name="RPtn.tn.M12Б" localSheetId="0">'[3]1_3 новая'!#REF!</definedName>
    <definedName name="RPtn.tn.M12Б">'[3]1_3 новая'!#REF!</definedName>
    <definedName name="RPtn.tn.MTBЕ" localSheetId="0">'[3]1_3 новая'!#REF!</definedName>
    <definedName name="RPtn.tn.MTBЕ">'[3]1_3 новая'!#REF!</definedName>
    <definedName name="RPtn.tn.SAE_10_" localSheetId="0">'[3]1_3 новая'!#REF!</definedName>
    <definedName name="RPtn.tn.SAE_10_">'[3]1_3 новая'!#REF!</definedName>
    <definedName name="RPtn.tn.SAE_20" localSheetId="0">'[3]1_3 новая'!#REF!</definedName>
    <definedName name="RPtn.tn.SAE_20">'[3]1_3 новая'!#REF!</definedName>
    <definedName name="RPtn.tn.SAE_30_" localSheetId="0">'[3]1_3 новая'!#REF!</definedName>
    <definedName name="RPtn.tn.SAE_30_">'[3]1_3 новая'!#REF!</definedName>
    <definedName name="RPtn.tn.SAE_40_" localSheetId="0">'[3]1_3 новая'!#REF!</definedName>
    <definedName name="RPtn.tn.SAE_40_">'[3]1_3 новая'!#REF!</definedName>
    <definedName name="RPtn.tn.SAP_2055" localSheetId="0">'[3]1_3 новая'!#REF!</definedName>
    <definedName name="RPtn.tn.SAP_2055">'[3]1_3 новая'!#REF!</definedName>
    <definedName name="RPtn.tn.А_76__экспорт_" localSheetId="0">'[3]1_3 новая'!#REF!</definedName>
    <definedName name="RPtn.tn.А_76__экспорт_">'[3]1_3 новая'!#REF!</definedName>
    <definedName name="RPtn.tn.А_76_н_э" localSheetId="0">'[3]1_3 новая'!#REF!</definedName>
    <definedName name="RPtn.tn.А_76_н_э">'[3]1_3 новая'!#REF!</definedName>
    <definedName name="RPtn.tn.А_92" localSheetId="0">'[3]1_3 новая'!#REF!</definedName>
    <definedName name="RPtn.tn.А_92">'[3]1_3 новая'!#REF!</definedName>
    <definedName name="RPtn.tn.Автобензин_всего" localSheetId="0">'[3]1_3 новая'!#REF!</definedName>
    <definedName name="RPtn.tn.Автобензин_всего">'[3]1_3 новая'!#REF!</definedName>
    <definedName name="RPtn.tn.Аи_95" localSheetId="0">'[3]1_3 новая'!#REF!</definedName>
    <definedName name="RPtn.tn.Аи_95">'[3]1_3 новая'!#REF!</definedName>
    <definedName name="RPtn.tn.Аи_98" localSheetId="0">'[3]1_3 новая'!#REF!</definedName>
    <definedName name="RPtn.tn.Аи_98">'[3]1_3 новая'!#REF!</definedName>
    <definedName name="RPtn.tn.Алкилбензин" localSheetId="0">'[3]1_3 новая'!#REF!</definedName>
    <definedName name="RPtn.tn.Алкилбензин">'[3]1_3 новая'!#REF!</definedName>
    <definedName name="RPtn.tn.Безвозвратные_потери" localSheetId="0">'[3]1_3 новая'!#REF!</definedName>
    <definedName name="RPtn.tn.Безвозвратные_потери">'[3]1_3 новая'!#REF!</definedName>
    <definedName name="RPtn.tn.Бензин_пиролиза" localSheetId="0">'[3]1_3 новая'!#REF!</definedName>
    <definedName name="RPtn.tn.Бензин_пиролиза">'[3]1_3 новая'!#REF!</definedName>
    <definedName name="RPtn.tn.Бензин_прямогонный_" localSheetId="0">'[3]1_3 новая'!#REF!</definedName>
    <definedName name="RPtn.tn.Бензин_прямогонный_">'[3]1_3 новая'!#REF!</definedName>
    <definedName name="RPtn.tn.Бензол_нефтяной" localSheetId="0">'[3]1_3 новая'!#REF!</definedName>
    <definedName name="RPtn.tn.Бензол_нефтяной">'[3]1_3 новая'!#REF!</definedName>
    <definedName name="RPtn.tn.Бентол" localSheetId="0">'[3]1_3 новая'!#REF!</definedName>
    <definedName name="RPtn.tn.Бентол">'[3]1_3 новая'!#REF!</definedName>
    <definedName name="RPtn.tn.Битум_всего" localSheetId="0">'[3]1_3 новая'!#REF!</definedName>
    <definedName name="RPtn.tn.Битум_всего">'[3]1_3 новая'!#REF!</definedName>
    <definedName name="RPtn.tn.Битум_дорожный_60_90" localSheetId="0">'[3]1_3 новая'!#REF!</definedName>
    <definedName name="RPtn.tn.Битум_дорожный_60_90">'[3]1_3 новая'!#REF!</definedName>
    <definedName name="RPtn.tn.Битум_дорожный_модиф." localSheetId="0">'[3]1_3 новая'!#REF!</definedName>
    <definedName name="RPtn.tn.Битум_дорожный_модиф.">'[3]1_3 новая'!#REF!</definedName>
    <definedName name="RPtn.tn.Битум_строительный_70_30" localSheetId="0">'[3]1_3 новая'!#REF!</definedName>
    <definedName name="RPtn.tn.Битум_строительный_70_30">'[3]1_3 новая'!#REF!</definedName>
    <definedName name="RPtn.tn.БНК_40_180" localSheetId="0">'[3]1_3 новая'!#REF!</definedName>
    <definedName name="RPtn.tn.БНК_40_180">'[3]1_3 новая'!#REF!</definedName>
    <definedName name="RPtn.tn.Бутан_25_10_W_" localSheetId="0">'[3]1_3 новая'!#REF!</definedName>
    <definedName name="RPtn.tn.Бутан_25_10_W_">'[3]1_3 новая'!#REF!</definedName>
    <definedName name="RPtn.tn.в_т.ч._жидкое" localSheetId="0">'[3]1_3 новая'!#REF!</definedName>
    <definedName name="RPtn.tn.в_т.ч._жидкое">'[3]1_3 новая'!#REF!</definedName>
    <definedName name="RPtn.tn.Вакуумный_газойль" localSheetId="0">'[3]1_3 новая'!#REF!</definedName>
    <definedName name="RPtn.tn.Вакуумный_газойль">'[3]1_3 новая'!#REF!</definedName>
    <definedName name="RPtn.tn.Вакуумный_газойль_с_прис." localSheetId="0">'[3]1_3 новая'!#REF!</definedName>
    <definedName name="RPtn.tn.Вакуумный_газойль_с_прис.">'[3]1_3 новая'!#REF!</definedName>
    <definedName name="RPtn.tn.ВЕЛС._HD._EXTR." localSheetId="0">'[3]1_3 новая'!#REF!</definedName>
    <definedName name="RPtn.tn.ВЕЛС._HD._EXTR.">'[3]1_3 новая'!#REF!</definedName>
    <definedName name="RPtn.tn.ВЕЛС_1" localSheetId="0">'[3]1_3 новая'!#REF!</definedName>
    <definedName name="RPtn.tn.ВЕЛС_1">'[3]1_3 новая'!#REF!</definedName>
    <definedName name="RPtn.tn.ВЕЛС_2" localSheetId="0">'[3]1_3 новая'!#REF!</definedName>
    <definedName name="RPtn.tn.ВЕЛС_2">'[3]1_3 новая'!#REF!</definedName>
    <definedName name="RPtn.tn.ВЕЛС_норд" localSheetId="0">'[3]1_3 новая'!#REF!</definedName>
    <definedName name="RPtn.tn.ВЕЛС_норд">'[3]1_3 новая'!#REF!</definedName>
    <definedName name="RPtn.tn.ВЕЛС_супер" localSheetId="0">'[3]1_3 новая'!#REF!</definedName>
    <definedName name="RPtn.tn.ВЕЛС_супер">'[3]1_3 новая'!#REF!</definedName>
    <definedName name="RPtn.tn.ВЕЛС_супер_ТУРБО" localSheetId="0">'[3]1_3 новая'!#REF!</definedName>
    <definedName name="RPtn.tn.ВЕЛС_супер_ТУРБО">'[3]1_3 новая'!#REF!</definedName>
    <definedName name="RPtn.tn.ВЕЛС_ТМ" localSheetId="0">'[3]1_3 новая'!#REF!</definedName>
    <definedName name="RPtn.tn.ВЕЛС_ТМ">'[3]1_3 новая'!#REF!</definedName>
    <definedName name="RPtn.tn.ВЕЛС_транс_3" localSheetId="0">'[3]1_3 новая'!#REF!</definedName>
    <definedName name="RPtn.tn.ВЕЛС_транс_3">'[3]1_3 новая'!#REF!</definedName>
    <definedName name="RPtn.tn.ВЕЛС_транс_5" localSheetId="0">'[3]1_3 новая'!#REF!</definedName>
    <definedName name="RPtn.tn.ВЕЛС_транс_5">'[3]1_3 новая'!#REF!</definedName>
    <definedName name="RPtn.tn.Верещагино" localSheetId="0">'[3]1_3 новая'!#REF!</definedName>
    <definedName name="RPtn.tn.Верещагино">'[3]1_3 новая'!#REF!</definedName>
    <definedName name="RPtn.tn.Газ._конденсат" localSheetId="0">'[3]1_3 новая'!#REF!</definedName>
    <definedName name="RPtn.tn.Газ._конденсат">'[3]1_3 новая'!#REF!</definedName>
    <definedName name="RPtn.tn.Газойль_вид_1__Л_0.05_" localSheetId="0">'[3]1_3 новая'!#REF!</definedName>
    <definedName name="RPtn.tn.Газойль_вид_1__Л_0.05_">'[3]1_3 новая'!#REF!</definedName>
    <definedName name="RPtn.tn.Газойль_вид_2__Л_0.1_" localSheetId="0">'[3]1_3 новая'!#REF!</definedName>
    <definedName name="RPtn.tn.Газойль_вид_2__Л_0.1_">'[3]1_3 новая'!#REF!</definedName>
    <definedName name="RPtn.tn.Газойль_вид_3_Л_0.2_" localSheetId="0">'[3]1_3 новая'!#REF!</definedName>
    <definedName name="RPtn.tn.Газойль_вид_3_Л_0.2_">'[3]1_3 новая'!#REF!</definedName>
    <definedName name="RPtn.tn.Газы_на_ГПЗ" localSheetId="0">'[3]1_3 новая'!#REF!</definedName>
    <definedName name="RPtn.tn.Газы_на_ГПЗ">'[3]1_3 новая'!#REF!</definedName>
    <definedName name="RPtn.tn.Газы_на_ТЭЦ" localSheetId="0">'[3]1_3 новая'!#REF!</definedName>
    <definedName name="RPtn.tn.Газы_на_ТЭЦ">'[3]1_3 новая'!#REF!</definedName>
    <definedName name="RPtn.tn.Гач_" localSheetId="0">'[3]1_3 новая'!#REF!</definedName>
    <definedName name="RPtn.tn.Гач_">'[3]1_3 новая'!#REF!</definedName>
    <definedName name="RPtn.tn.Гексановая_фракция" localSheetId="0">'[3]1_3 новая'!#REF!</definedName>
    <definedName name="RPtn.tn.Гексановая_фракция">'[3]1_3 новая'!#REF!</definedName>
    <definedName name="RPtn.tn.Гудрон" localSheetId="0">'[3]1_3 новая'!#REF!</definedName>
    <definedName name="RPtn.tn.Гудрон">'[3]1_3 новая'!#REF!</definedName>
    <definedName name="RPtn.tn.ДЕТЕРСОЛ_от_" localSheetId="0">'[3]1_3 новая'!#REF!</definedName>
    <definedName name="RPtn.tn.ДЕТЕРСОЛ_от_">'[3]1_3 новая'!#REF!</definedName>
    <definedName name="RPtn.tn.Дзп_0.2" localSheetId="0">'[3]1_3 новая'!#REF!</definedName>
    <definedName name="RPtn.tn.Дзп_0.2">'[3]1_3 новая'!#REF!</definedName>
    <definedName name="RPtn.tn.ДЗп_0.5" localSheetId="0">'[3]1_3 новая'!#REF!</definedName>
    <definedName name="RPtn.tn.ДЗп_0.5">'[3]1_3 новая'!#REF!</definedName>
    <definedName name="RPtn.tn.диз.топл._L_01_62" localSheetId="0">'[3]1_3 новая'!#REF!</definedName>
    <definedName name="RPtn.tn.диз.топл._L_01_62">'[3]1_3 новая'!#REF!</definedName>
    <definedName name="RPtn.tn.диз.топл._L_01_эксп." localSheetId="0">'[3]1_3 новая'!#REF!</definedName>
    <definedName name="RPtn.tn.диз.топл._L_01_эксп.">'[3]1_3 новая'!#REF!</definedName>
    <definedName name="RPtn.tn.Диз.топл._З_0.2___экспорт_" localSheetId="0">'[3]1_3 новая'!#REF!</definedName>
    <definedName name="RPtn.tn.Диз.топл._З_0.2___экспорт_">'[3]1_3 новая'!#REF!</definedName>
    <definedName name="RPtn.tn.Диз.топл._З_0.2_35" localSheetId="0">'[3]1_3 новая'!#REF!</definedName>
    <definedName name="RPtn.tn.Диз.топл._З_0.2_35">'[3]1_3 новая'!#REF!</definedName>
    <definedName name="RPtn.tn.Диз.топл._З_0.2_35__" localSheetId="0">'[3]1_3 новая'!#REF!</definedName>
    <definedName name="RPtn.tn.Диз.топл._З_0.2_35__">'[3]1_3 новая'!#REF!</definedName>
    <definedName name="RPtn.tn.Диз.топл._З_0.5_35" localSheetId="0">'[3]1_3 новая'!#REF!</definedName>
    <definedName name="RPtn.tn.Диз.топл._З_0.5_35">'[3]1_3 новая'!#REF!</definedName>
    <definedName name="RPtn.tn.Диз.топл._Л_0.1_62" localSheetId="0">'[3]1_3 новая'!#REF!</definedName>
    <definedName name="RPtn.tn.Диз.топл._Л_0.1_62">'[3]1_3 новая'!#REF!</definedName>
    <definedName name="RPtn.tn.Диз.топл._Л_0.1_62__" localSheetId="0">'[3]1_3 новая'!#REF!</definedName>
    <definedName name="RPtn.tn.Диз.топл._Л_0.1_62__">'[3]1_3 новая'!#REF!</definedName>
    <definedName name="RPtn.tn.Диз.топл._Л_0.2_40" localSheetId="0">'[3]1_3 новая'!#REF!</definedName>
    <definedName name="RPtn.tn.Диз.топл._Л_0.2_40">'[3]1_3 новая'!#REF!</definedName>
    <definedName name="RPtn.tn.Диз.топл._Л_0.2_62" localSheetId="0">'[3]1_3 новая'!#REF!</definedName>
    <definedName name="RPtn.tn.Диз.топл._Л_0.2_62">'[3]1_3 новая'!#REF!</definedName>
    <definedName name="RPtn.tn.Диз.топл._Л_0.5_62" localSheetId="0">'[3]1_3 новая'!#REF!</definedName>
    <definedName name="RPtn.tn.Диз.топл._Л_0.5_62">'[3]1_3 новая'!#REF!</definedName>
    <definedName name="RPtn.tn.Диз.топливо_всего" localSheetId="0">'[3]1_3 новая'!#REF!</definedName>
    <definedName name="RPtn.tn.Диз.топливо_всего">'[3]1_3 новая'!#REF!</definedName>
    <definedName name="RPtn.tn.Диз_топл_А_0.2_35" localSheetId="0">'[3]1_3 новая'!#REF!</definedName>
    <definedName name="RPtn.tn.Диз_топл_А_0.2_35">'[3]1_3 новая'!#REF!</definedName>
    <definedName name="RPtn.tn.Дипроксамин_от_" localSheetId="0">'[3]1_3 новая'!#REF!</definedName>
    <definedName name="RPtn.tn.Дипроксамин_от_">'[3]1_3 новая'!#REF!</definedName>
    <definedName name="RPtn.tn.Дюрасин_164" localSheetId="0">'[3]1_3 новая'!#REF!</definedName>
    <definedName name="RPtn.tn.Дюрасин_164">'[3]1_3 новая'!#REF!</definedName>
    <definedName name="RPtn.tn.И_12А" localSheetId="0">'[3]1_3 новая'!#REF!</definedName>
    <definedName name="RPtn.tn.И_12А">'[3]1_3 новая'!#REF!</definedName>
    <definedName name="RPtn.tn.И_20А" localSheetId="0">'[3]1_3 новая'!#REF!</definedName>
    <definedName name="RPtn.tn.И_20А">'[3]1_3 новая'!#REF!</definedName>
    <definedName name="RPtn.tn.И_30А" localSheetId="0">'[3]1_3 новая'!#REF!</definedName>
    <definedName name="RPtn.tn.И_30А">'[3]1_3 новая'!#REF!</definedName>
    <definedName name="RPtn.tn.И_40А" localSheetId="0">'[3]1_3 новая'!#REF!</definedName>
    <definedName name="RPtn.tn.И_40А">'[3]1_3 новая'!#REF!</definedName>
    <definedName name="RPtn.tn.И_50А" localSheetId="0">'[3]1_3 новая'!#REF!</definedName>
    <definedName name="RPtn.tn.И_50А">'[3]1_3 новая'!#REF!</definedName>
    <definedName name="RPtn.tn.ИГП_18" localSheetId="0">'[3]1_3 новая'!#REF!</definedName>
    <definedName name="RPtn.tn.ИГП_18">'[3]1_3 новая'!#REF!</definedName>
    <definedName name="RPtn.tn.ИГП_30" localSheetId="0">'[3]1_3 новая'!#REF!</definedName>
    <definedName name="RPtn.tn.ИГП_30">'[3]1_3 новая'!#REF!</definedName>
    <definedName name="RPtn.tn.ИГП_38" localSheetId="0">'[3]1_3 новая'!#REF!</definedName>
    <definedName name="RPtn.tn.ИГП_38">'[3]1_3 новая'!#REF!</definedName>
    <definedName name="RPtn.tn.ИГП_49" localSheetId="0">'[3]1_3 новая'!#REF!</definedName>
    <definedName name="RPtn.tn.ИГП_49">'[3]1_3 новая'!#REF!</definedName>
    <definedName name="RPtn.tn.Изм.остатков_компонентов" localSheetId="0">'[3]1_3 новая'!#REF!</definedName>
    <definedName name="RPtn.tn.Изм.остатков_компонентов">'[3]1_3 новая'!#REF!</definedName>
    <definedName name="RPtn.tn.Изобутан" localSheetId="0">'[3]1_3 новая'!#REF!</definedName>
    <definedName name="RPtn.tn.Изобутан">'[3]1_3 новая'!#REF!</definedName>
    <definedName name="RPtn.tn.изопентан" localSheetId="0">'[3]1_3 новая'!#REF!</definedName>
    <definedName name="RPtn.tn.изопентан">'[3]1_3 новая'!#REF!</definedName>
    <definedName name="RPtn.tn.ИТОГО" localSheetId="0">'[3]1_3 новая'!#REF!</definedName>
    <definedName name="RPtn.tn.ИТОГО">'[3]1_3 новая'!#REF!</definedName>
    <definedName name="RPtn.tn.К_3_" localSheetId="0">'[3]1_3 новая'!#REF!</definedName>
    <definedName name="RPtn.tn.К_3_">'[3]1_3 новая'!#REF!</definedName>
    <definedName name="RPtn.tn.Каменный_Лог" localSheetId="0">'[3]1_3 новая'!#REF!</definedName>
    <definedName name="RPtn.tn.Каменный_Лог">'[3]1_3 новая'!#REF!</definedName>
    <definedName name="RPtn.tn.Кислород" localSheetId="0">'[3]1_3 новая'!#REF!</definedName>
    <definedName name="RPtn.tn.Кислород">'[3]1_3 новая'!#REF!</definedName>
    <definedName name="RPtn.tn.Кокс_всего" localSheetId="0">'[3]1_3 новая'!#REF!</definedName>
    <definedName name="RPtn.tn.Кокс_всего">'[3]1_3 новая'!#REF!</definedName>
    <definedName name="RPtn.tn.Кокс_крупнокусковый" localSheetId="0">'[3]1_3 новая'!#REF!</definedName>
    <definedName name="RPtn.tn.Кокс_крупнокусковый">'[3]1_3 новая'!#REF!</definedName>
    <definedName name="RPtn.tn.Кокс_мелкий" localSheetId="0">'[3]1_3 новая'!#REF!</definedName>
    <definedName name="RPtn.tn.Кокс_мелкий">'[3]1_3 новая'!#REF!</definedName>
    <definedName name="RPtn.tn.Кокс_суммарный_электродный" localSheetId="0">'[3]1_3 новая'!#REF!</definedName>
    <definedName name="RPtn.tn.Кокс_суммарный_электродный">'[3]1_3 новая'!#REF!</definedName>
    <definedName name="RPtn.tn.Ком.вязкий" localSheetId="0">'[3]1_3 новая'!#REF!</definedName>
    <definedName name="RPtn.tn.Ком.вязкий">'[3]1_3 новая'!#REF!</definedName>
    <definedName name="RPtn.tn.Ком.остаточный" localSheetId="0">'[3]1_3 новая'!#REF!</definedName>
    <definedName name="RPtn.tn.Ком.остаточный">'[3]1_3 новая'!#REF!</definedName>
    <definedName name="RPtn.tn.Ком.средневязкий" localSheetId="0">'[3]1_3 новая'!#REF!</definedName>
    <definedName name="RPtn.tn.Ком.средневязкий">'[3]1_3 новая'!#REF!</definedName>
    <definedName name="RPtn.tn.Компоненты_всего" localSheetId="0">'[3]1_3 новая'!#REF!</definedName>
    <definedName name="RPtn.tn.Компоненты_всего">'[3]1_3 новая'!#REF!</definedName>
    <definedName name="RPtn.tn.Кратон_1101М" localSheetId="0">'[3]1_3 новая'!#REF!</definedName>
    <definedName name="RPtn.tn.Кратон_1101М">'[3]1_3 новая'!#REF!</definedName>
    <definedName name="RPtn.tn.Кунгур" localSheetId="0">'[3]1_3 новая'!#REF!</definedName>
    <definedName name="RPtn.tn.Кунгур">'[3]1_3 новая'!#REF!</definedName>
    <definedName name="RPtn.tn.ЛУКойл_Арктик_1_L" localSheetId="0">'[3]1_3 новая'!#REF!</definedName>
    <definedName name="RPtn.tn.ЛУКойл_Арктик_1_L">'[3]1_3 новая'!#REF!</definedName>
    <definedName name="RPtn.tn.ЛУКойл_Арктик_1_S" localSheetId="0">'[3]1_3 новая'!#REF!</definedName>
    <definedName name="RPtn.tn.ЛУКойл_Арктик_1_S">'[3]1_3 новая'!#REF!</definedName>
    <definedName name="RPtn.tn.ЛУКойл_Арктик_1_Э" localSheetId="0">'[3]1_3 новая'!#REF!</definedName>
    <definedName name="RPtn.tn.ЛУКойл_Арктик_1_Э">'[3]1_3 новая'!#REF!</definedName>
    <definedName name="RPtn.tn.ЛУКойл_Люкс" localSheetId="0">'[3]1_3 новая'!#REF!</definedName>
    <definedName name="RPtn.tn.ЛУКойл_Люкс">'[3]1_3 новая'!#REF!</definedName>
    <definedName name="RPtn.tn.ЛУКойл_Супер" localSheetId="0">'[3]1_3 новая'!#REF!</definedName>
    <definedName name="RPtn.tn.ЛУКойл_Супер">'[3]1_3 новая'!#REF!</definedName>
    <definedName name="RPtn.tn.М_10_Г2ЦС" localSheetId="0">'[3]1_3 новая'!#REF!</definedName>
    <definedName name="RPtn.tn.М_10_Г2ЦС">'[3]1_3 новая'!#REF!</definedName>
    <definedName name="RPtn.tn.М_10В2" localSheetId="0">'[3]1_3 новая'!#REF!</definedName>
    <definedName name="RPtn.tn.М_10В2">'[3]1_3 новая'!#REF!</definedName>
    <definedName name="RPtn.tn.М_10Г2" localSheetId="0">'[3]1_3 новая'!#REF!</definedName>
    <definedName name="RPtn.tn.М_10Г2">'[3]1_3 новая'!#REF!</definedName>
    <definedName name="RPtn.tn.М_10Г2__и_" localSheetId="0">'[3]1_3 новая'!#REF!</definedName>
    <definedName name="RPtn.tn.М_10Г2__и_">'[3]1_3 новая'!#REF!</definedName>
    <definedName name="RPtn.tn.М_10Г2К" localSheetId="0">'[3]1_3 новая'!#REF!</definedName>
    <definedName name="RPtn.tn.М_10Г2К">'[3]1_3 новая'!#REF!</definedName>
    <definedName name="RPtn.tn.М_10ДМ" localSheetId="0">'[3]1_3 новая'!#REF!</definedName>
    <definedName name="RPtn.tn.М_10ДМ">'[3]1_3 новая'!#REF!</definedName>
    <definedName name="RPtn.tn.М_10ДМ__и_" localSheetId="0">'[3]1_3 новая'!#REF!</definedName>
    <definedName name="RPtn.tn.М_10ДМ__и_">'[3]1_3 новая'!#REF!</definedName>
    <definedName name="RPtn.tn.М_14_Г2ЦС" localSheetId="0">'[3]1_3 новая'!#REF!</definedName>
    <definedName name="RPtn.tn.М_14_Г2ЦС">'[3]1_3 новая'!#REF!</definedName>
    <definedName name="RPtn.tn.М_14Б" localSheetId="0">'[3]1_3 новая'!#REF!</definedName>
    <definedName name="RPtn.tn.М_14Б">'[3]1_3 новая'!#REF!</definedName>
    <definedName name="RPtn.tn.М_14В2" localSheetId="0">'[3]1_3 новая'!#REF!</definedName>
    <definedName name="RPtn.tn.М_14В2">'[3]1_3 новая'!#REF!</definedName>
    <definedName name="RPtn.tn.М_16_Г2ЦС" localSheetId="0">'[3]1_3 новая'!#REF!</definedName>
    <definedName name="RPtn.tn.М_16_Г2ЦС">'[3]1_3 новая'!#REF!</definedName>
    <definedName name="RPtn.tn.М_8В" localSheetId="0">'[3]1_3 новая'!#REF!</definedName>
    <definedName name="RPtn.tn.М_8В">'[3]1_3 новая'!#REF!</definedName>
    <definedName name="RPtn.tn.М_8В2" localSheetId="0">'[3]1_3 новая'!#REF!</definedName>
    <definedName name="RPtn.tn.М_8В2">'[3]1_3 новая'!#REF!</definedName>
    <definedName name="RPtn.tn.М_8Ви" localSheetId="0">'[3]1_3 новая'!#REF!</definedName>
    <definedName name="RPtn.tn.М_8Ви">'[3]1_3 новая'!#REF!</definedName>
    <definedName name="RPtn.tn.М_8Г2" localSheetId="0">'[3]1_3 новая'!#REF!</definedName>
    <definedName name="RPtn.tn.М_8Г2">'[3]1_3 новая'!#REF!</definedName>
    <definedName name="RPtn.tn.М_8Г2__и_" localSheetId="0">'[3]1_3 новая'!#REF!</definedName>
    <definedName name="RPtn.tn.М_8Г2__и_">'[3]1_3 новая'!#REF!</definedName>
    <definedName name="RPtn.tn.М_8Г2K" localSheetId="0">'[3]1_3 новая'!#REF!</definedName>
    <definedName name="RPtn.tn.М_8Г2K">'[3]1_3 новая'!#REF!</definedName>
    <definedName name="RPtn.tn.М_8ДМ" localSheetId="0">'[3]1_3 новая'!#REF!</definedName>
    <definedName name="RPtn.tn.М_8ДМ">'[3]1_3 новая'!#REF!</definedName>
    <definedName name="RPtn.tn.Мазут__100__" localSheetId="0">'[3]1_3 новая'!#REF!</definedName>
    <definedName name="RPtn.tn.Мазут__100__">'[3]1_3 новая'!#REF!</definedName>
    <definedName name="RPtn.tn.Мазут__40__" localSheetId="0">'[3]1_3 новая'!#REF!</definedName>
    <definedName name="RPtn.tn.Мазут__40__">'[3]1_3 новая'!#REF!</definedName>
    <definedName name="RPtn.tn.Мазут_зол._100_2.0" localSheetId="0">'[3]1_3 новая'!#REF!</definedName>
    <definedName name="RPtn.tn.Мазут_зол._100_2.0">'[3]1_3 новая'!#REF!</definedName>
    <definedName name="RPtn.tn.Мазут_зол._100_3.5" localSheetId="0">'[3]1_3 новая'!#REF!</definedName>
    <definedName name="RPtn.tn.Мазут_зол._100_3.5">'[3]1_3 новая'!#REF!</definedName>
    <definedName name="RPtn.tn.Мазут_зол._40_2.0" localSheetId="0">'[3]1_3 новая'!#REF!</definedName>
    <definedName name="RPtn.tn.Мазут_зол._40_2.0">'[3]1_3 новая'!#REF!</definedName>
    <definedName name="RPtn.tn.Мазут_м_з_100_2.0" localSheetId="0">'[3]1_3 новая'!#REF!</definedName>
    <definedName name="RPtn.tn.Мазут_м_з_100_2.0">'[3]1_3 новая'!#REF!</definedName>
    <definedName name="RPtn.tn.Мазут_м_з_40_2.0" localSheetId="0">'[3]1_3 новая'!#REF!</definedName>
    <definedName name="RPtn.tn.Мазут_м_з_40_2.0">'[3]1_3 новая'!#REF!</definedName>
    <definedName name="RPtn.tn.Мазут_м_з_40_3.5" localSheetId="0">'[3]1_3 новая'!#REF!</definedName>
    <definedName name="RPtn.tn.Мазут_м_з_40_3.5">'[3]1_3 новая'!#REF!</definedName>
    <definedName name="RPtn.tn.Мазут_товарный_всего" localSheetId="0">'[3]1_3 новая'!#REF!</definedName>
    <definedName name="RPtn.tn.Мазут_товарный_всего">'[3]1_3 новая'!#REF!</definedName>
    <definedName name="RPtn.tn.Мазут_флотский" localSheetId="0">'[3]1_3 новая'!#REF!</definedName>
    <definedName name="RPtn.tn.Мазут_флотский">'[3]1_3 новая'!#REF!</definedName>
    <definedName name="RPtn.tn.Масла_всего" localSheetId="0">'[3]1_3 новая'!#REF!</definedName>
    <definedName name="RPtn.tn.Масла_всего">'[3]1_3 новая'!#REF!</definedName>
    <definedName name="RPtn.tn.Метан" localSheetId="0">'[3]1_3 новая'!#REF!</definedName>
    <definedName name="RPtn.tn.Метан">'[3]1_3 новая'!#REF!</definedName>
    <definedName name="RPtn.tn.Мотоалкилат" localSheetId="0">'[3]1_3 новая'!#REF!</definedName>
    <definedName name="RPtn.tn.Мотоалкилат">'[3]1_3 новая'!#REF!</definedName>
    <definedName name="RPtn.tn.Нефтепродукты_на_соб.нужды" localSheetId="0">'[3]1_3 новая'!#REF!</definedName>
    <definedName name="RPtn.tn.Нефтепродукты_на_соб.нужды">'[3]1_3 новая'!#REF!</definedName>
    <definedName name="RPtn.tn.Оса" localSheetId="0">'[3]1_3 новая'!#REF!</definedName>
    <definedName name="RPtn.tn.Оса">'[3]1_3 новая'!#REF!</definedName>
    <definedName name="RPtn.tn.П_2" localSheetId="0">'[3]1_3 новая'!#REF!</definedName>
    <definedName name="RPtn.tn.П_2">'[3]1_3 новая'!#REF!</definedName>
    <definedName name="RPtn.tn.ПАО_4__им_" localSheetId="0">'[3]1_3 новая'!#REF!</definedName>
    <definedName name="RPtn.tn.ПАО_4__им_">'[3]1_3 новая'!#REF!</definedName>
    <definedName name="RPtn.tn.ПАО_6_им_" localSheetId="0">'[3]1_3 новая'!#REF!</definedName>
    <definedName name="RPtn.tn.ПАО_6_им_">'[3]1_3 новая'!#REF!</definedName>
    <definedName name="RPtn.tn.Парадин_им_" localSheetId="0">'[3]1_3 новая'!#REF!</definedName>
    <definedName name="RPtn.tn.Парадин_им_">'[3]1_3 новая'!#REF!</definedName>
    <definedName name="RPtn.tn.Паранокс_2281" localSheetId="0">'[3]1_3 новая'!#REF!</definedName>
    <definedName name="RPtn.tn.Паранокс_2281">'[3]1_3 новая'!#REF!</definedName>
    <definedName name="RPtn.tn.Паратон_8900" localSheetId="0">'[3]1_3 новая'!#REF!</definedName>
    <definedName name="RPtn.tn.Паратон_8900">'[3]1_3 новая'!#REF!</definedName>
    <definedName name="RPtn.tn.Парафин_всего" localSheetId="0">'[3]1_3 новая'!#REF!</definedName>
    <definedName name="RPtn.tn.Парафин_всего">'[3]1_3 новая'!#REF!</definedName>
    <definedName name="RPtn.tn.Парафин_НС" localSheetId="0">'[3]1_3 новая'!#REF!</definedName>
    <definedName name="RPtn.tn.Парафин_НС">'[3]1_3 новая'!#REF!</definedName>
    <definedName name="RPtn.tn.Парафин_Т1" localSheetId="0">'[3]1_3 новая'!#REF!</definedName>
    <definedName name="RPtn.tn.Парафин_Т1">'[3]1_3 новая'!#REF!</definedName>
    <definedName name="RPtn.tn.Парафин_Т1__" localSheetId="0">'[3]1_3 новая'!#REF!</definedName>
    <definedName name="RPtn.tn.Парафин_Т1__">'[3]1_3 новая'!#REF!</definedName>
    <definedName name="RPtn.tn.Парафин_Т1__экспорт_" localSheetId="0">'[3]1_3 новая'!#REF!</definedName>
    <definedName name="RPtn.tn.Парафин_Т1__экспорт_">'[3]1_3 новая'!#REF!</definedName>
    <definedName name="RPtn.tn.Парафлоу_387" localSheetId="0">'[3]1_3 новая'!#REF!</definedName>
    <definedName name="RPtn.tn.Парафлоу_387">'[3]1_3 новая'!#REF!</definedName>
    <definedName name="RPtn.tn.пентан_амилен.фр." localSheetId="0">'[3]1_3 новая'!#REF!</definedName>
    <definedName name="RPtn.tn.пентан_амилен.фр.">'[3]1_3 новая'!#REF!</definedName>
    <definedName name="RPtn.tn.Переработка_нефтяного_сырья" localSheetId="0">'[3]1_3 новая'!#REF!</definedName>
    <definedName name="RPtn.tn.Переработка_нефтяного_сырья">'[3]1_3 новая'!#REF!</definedName>
    <definedName name="RPtn.tn.Печное_топливо" localSheetId="0">'[3]1_3 новая'!#REF!</definedName>
    <definedName name="RPtn.tn.Печное_топливо">'[3]1_3 новая'!#REF!</definedName>
    <definedName name="RPtn.tn.ПЛЕКСОЛ_им_" localSheetId="0">'[3]1_3 новая'!#REF!</definedName>
    <definedName name="RPtn.tn.ПЛЕКСОЛ_им_">'[3]1_3 новая'!#REF!</definedName>
    <definedName name="RPtn.tn.ПМС_200A_от_" localSheetId="0">'[3]1_3 новая'!#REF!</definedName>
    <definedName name="RPtn.tn.ПМС_200A_от_">'[3]1_3 новая'!#REF!</definedName>
    <definedName name="RPtn.tn.Полуфабрикаты_и_прочее_сырье" localSheetId="0">'[3]1_3 новая'!#REF!</definedName>
    <definedName name="RPtn.tn.Полуфабрикаты_и_прочее_сырье">'[3]1_3 новая'!#REF!</definedName>
    <definedName name="RPtn.tn.Поставка_нефтяного_сырья_всего" localSheetId="0">'[3]1_3 новая'!#REF!</definedName>
    <definedName name="RPtn.tn.Поставка_нефтяного_сырья_всего">'[3]1_3 новая'!#REF!</definedName>
    <definedName name="RPtn.tn.Присадка_АФК_от_" localSheetId="0">'[3]1_3 новая'!#REF!</definedName>
    <definedName name="RPtn.tn.Присадка_АФК_от_">'[3]1_3 новая'!#REF!</definedName>
    <definedName name="RPtn.tn.Присадки" localSheetId="0">'[3]1_3 новая'!#REF!</definedName>
    <definedName name="RPtn.tn.Присадки">'[3]1_3 новая'!#REF!</definedName>
    <definedName name="RPtn.tn.Присадки_SHELL" localSheetId="0">'[3]1_3 новая'!#REF!</definedName>
    <definedName name="RPtn.tn.Присадки_SHELL">'[3]1_3 новая'!#REF!</definedName>
    <definedName name="RPtn.tn.Рефлюкс" localSheetId="0">'[3]1_3 новая'!#REF!</definedName>
    <definedName name="RPtn.tn.Рефлюкс">'[3]1_3 новая'!#REF!</definedName>
    <definedName name="RPtn.tn.РТ" localSheetId="0">'[3]1_3 новая'!#REF!</definedName>
    <definedName name="RPtn.tn.РТ">'[3]1_3 новая'!#REF!</definedName>
    <definedName name="RPtn.tn.РТ__" localSheetId="0">'[3]1_3 новая'!#REF!</definedName>
    <definedName name="RPtn.tn.РТ__">'[3]1_3 новая'!#REF!</definedName>
    <definedName name="RPtn.tn.РТ_экспорт_" localSheetId="0">'[3]1_3 новая'!#REF!</definedName>
    <definedName name="RPtn.tn.РТ_экспорт_">'[3]1_3 новая'!#REF!</definedName>
    <definedName name="RPtn.tn.Сепафлюкс3137_им_" localSheetId="0">'[3]1_3 новая'!#REF!</definedName>
    <definedName name="RPtn.tn.Сепафлюкс3137_им_">'[3]1_3 новая'!#REF!</definedName>
    <definedName name="RPtn.tn.Сепафлюкс3153_им_" localSheetId="0">'[3]1_3 новая'!#REF!</definedName>
    <definedName name="RPtn.tn.Сепафлюкс3153_им_">'[3]1_3 новая'!#REF!</definedName>
    <definedName name="RPtn.tn.Сероводород" localSheetId="0">'[3]1_3 новая'!#REF!</definedName>
    <definedName name="RPtn.tn.Сероводород">'[3]1_3 новая'!#REF!</definedName>
    <definedName name="RPtn.tn.Сероводород_на_соб._нужды__" localSheetId="0">'[3]1_3 новая'!#REF!</definedName>
    <definedName name="RPtn.tn.Сероводород_на_соб._нужды__">'[3]1_3 новая'!#REF!</definedName>
    <definedName name="RPtn.tn.со_стороны" localSheetId="0">'[3]1_3 новая'!#REF!</definedName>
    <definedName name="RPtn.tn.со_стороны">'[3]1_3 новая'!#REF!</definedName>
    <definedName name="RPtn.tn.Сольвент" localSheetId="0">'[3]1_3 новая'!#REF!</definedName>
    <definedName name="RPtn.tn.Сольвент">'[3]1_3 новая'!#REF!</definedName>
    <definedName name="RPtn.tn.СПКНБ" localSheetId="0">'[3]1_3 новая'!#REF!</definedName>
    <definedName name="RPtn.tn.СПКНБ">'[3]1_3 новая'!#REF!</definedName>
    <definedName name="RPtn.tn.Стабикар" localSheetId="0">'[3]1_3 новая'!#REF!</definedName>
    <definedName name="RPtn.tn.Стабикар">'[3]1_3 новая'!#REF!</definedName>
    <definedName name="RPtn.tn.Сургут__малосернистая_" localSheetId="0">'[3]1_3 новая'!#REF!</definedName>
    <definedName name="RPtn.tn.Сургут__малосернистая_">'[3]1_3 новая'!#REF!</definedName>
    <definedName name="RPtn.tn.Сургут_Когалым" localSheetId="0">'[3]1_3 новая'!#REF!</definedName>
    <definedName name="RPtn.tn.Сургут_Когалым">'[3]1_3 новая'!#REF!</definedName>
    <definedName name="RPtn.tn.Сургут_Лангепас" localSheetId="0">'[3]1_3 новая'!#REF!</definedName>
    <definedName name="RPtn.tn.Сургут_Лангепас">'[3]1_3 новая'!#REF!</definedName>
    <definedName name="RPtn.tn.Сухой_газ_25_10" localSheetId="0">'[3]1_3 новая'!#REF!</definedName>
    <definedName name="RPtn.tn.Сухой_газ_25_10">'[3]1_3 новая'!#REF!</definedName>
    <definedName name="RPtn.tn.Сырье_вяз.дор.бит." localSheetId="0">'[3]1_3 новая'!#REF!</definedName>
    <definedName name="RPtn.tn.Сырье_вяз.дор.бит.">'[3]1_3 новая'!#REF!</definedName>
    <definedName name="RPtn.tn.ТНЭП_16__М_100___" localSheetId="0">'[3]1_3 новая'!#REF!</definedName>
    <definedName name="RPtn.tn.ТНЭП_16__М_100___">'[3]1_3 новая'!#REF!</definedName>
    <definedName name="RPtn.tn.ТНЭП_16__рекой___" localSheetId="0">'[3]1_3 новая'!#REF!</definedName>
    <definedName name="RPtn.tn.ТНЭП_16__рекой___">'[3]1_3 новая'!#REF!</definedName>
    <definedName name="RPtn.tn.ТНЭП_8__М_40___" localSheetId="0">'[3]1_3 новая'!#REF!</definedName>
    <definedName name="RPtn.tn.ТНЭП_8__М_40___">'[3]1_3 новая'!#REF!</definedName>
    <definedName name="RPtn.tn.Толуол" localSheetId="0">'[3]1_3 новая'!#REF!</definedName>
    <definedName name="RPtn.tn.Толуол">'[3]1_3 новая'!#REF!</definedName>
    <definedName name="RPtn.tn.Топливо_на_соб.нужды__" localSheetId="0">'[3]1_3 новая'!#REF!</definedName>
    <definedName name="RPtn.tn.Топливо_на_соб.нужды__">'[3]1_3 новая'!#REF!</definedName>
    <definedName name="RPtn.tn.Топливо_судовое_м.в._S_0.2" localSheetId="0">'[3]1_3 новая'!#REF!</definedName>
    <definedName name="RPtn.tn.Топливо_судовое_м.в._S_0.2">'[3]1_3 новая'!#REF!</definedName>
    <definedName name="RPtn.tn.ТП_22с" localSheetId="0">'[3]1_3 новая'!#REF!</definedName>
    <definedName name="RPtn.tn.ТП_22с">'[3]1_3 новая'!#REF!</definedName>
    <definedName name="RPtn.tn.ТП_30" localSheetId="0">'[3]1_3 новая'!#REF!</definedName>
    <definedName name="RPtn.tn.ТП_30">'[3]1_3 новая'!#REF!</definedName>
    <definedName name="RPtn.tn.ТП_46" localSheetId="0">'[3]1_3 новая'!#REF!</definedName>
    <definedName name="RPtn.tn.ТП_46">'[3]1_3 новая'!#REF!</definedName>
    <definedName name="RPtn.tn.фетерол" localSheetId="0">'[3]1_3 новая'!#REF!</definedName>
    <definedName name="RPtn.tn.фетерол">'[3]1_3 новая'!#REF!</definedName>
    <definedName name="RPtn.tn.ХАЙТЕК_60_60_им_" localSheetId="0">'[3]1_3 новая'!#REF!</definedName>
    <definedName name="RPtn.tn.ХАЙТЕК_60_60_им_">'[3]1_3 новая'!#REF!</definedName>
    <definedName name="RPtn.tn.ХАЙТЕК_623_им_" localSheetId="0">'[3]1_3 новая'!#REF!</definedName>
    <definedName name="RPtn.tn.ХАЙТЕК_623_им_">'[3]1_3 новая'!#REF!</definedName>
    <definedName name="RPtn.tn.ХАЙТЕК_646_им_" localSheetId="0">'[3]1_3 новая'!#REF!</definedName>
    <definedName name="RPtn.tn.ХАЙТЕК_646_им_">'[3]1_3 новая'!#REF!</definedName>
    <definedName name="RPtn.tn.ХАЙТЕК_9360_им_" localSheetId="0">'[3]1_3 новая'!#REF!</definedName>
    <definedName name="RPtn.tn.ХАЙТЕК_9360_им_">'[3]1_3 новая'!#REF!</definedName>
    <definedName name="RPtn.tn.ХАЙТЕК_9420_им_" localSheetId="0">'[3]1_3 новая'!#REF!</definedName>
    <definedName name="RPtn.tn.ХАЙТЕК_9420_им_">'[3]1_3 новая'!#REF!</definedName>
    <definedName name="RPtn.tn.ХАЙТЕК_E609_им_" localSheetId="0">'[3]1_3 новая'!#REF!</definedName>
    <definedName name="RPtn.tn.ХАЙТЕК_E609_им_">'[3]1_3 новая'!#REF!</definedName>
    <definedName name="RPtn.tn.ХАЙТЕК_Е320_им_" localSheetId="0">'[3]1_3 новая'!#REF!</definedName>
    <definedName name="RPtn.tn.ХАЙТЕК_Е320_им_">'[3]1_3 новая'!#REF!</definedName>
    <definedName name="RPtn.tn.Холмогорская_" localSheetId="0">'[3]1_3 новая'!#REF!</definedName>
    <definedName name="RPtn.tn.Холмогорская_">'[3]1_3 новая'!#REF!</definedName>
    <definedName name="RPtn.tn.ШЕЛВИС_50_5__им_" localSheetId="0">'[3]1_3 новая'!#REF!</definedName>
    <definedName name="RPtn.tn.ШЕЛВИС_50_5__им_">'[3]1_3 новая'!#REF!</definedName>
    <definedName name="RPtn.tn.Эфирная_головка" localSheetId="0">'[3]1_3 новая'!#REF!</definedName>
    <definedName name="RPtn.tn.Эфирная_головка">'[3]1_3 новая'!#REF!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sfin1">[2]Колум!$D$17</definedName>
    <definedName name="Rsfin2">[2]Колум!$E$17</definedName>
    <definedName name="Rtax1">[2]Колум!$D$24</definedName>
    <definedName name="Rtax2">[2]Колум!$E$24</definedName>
    <definedName name="RUR">'[3]1_3 новая'!$F$7</definedName>
    <definedName name="rкурс">'[24]Сравнение по годам'!$A$115</definedName>
    <definedName name="rкурс_50">'[25]Сравнение по годам'!$A$115</definedName>
    <definedName name="rкурс_7">'[25]Сравнение по годам'!$A$115</definedName>
    <definedName name="s" localSheetId="0">'[3]1_3 новая'!#REF!</definedName>
    <definedName name="s">'[3]1_3 новая'!#REF!</definedName>
    <definedName name="s_50" localSheetId="0">#REF!</definedName>
    <definedName name="s_50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ROLL_AREA">[3]PD_5_2!$B$6+[3]PD_5_1!$B$1:$C$7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gg" localSheetId="0">'[3]Итог по НПО '!#REF!</definedName>
    <definedName name="sdfgg">'[3]Итог по НПО '!#REF!</definedName>
    <definedName name="SDU" localSheetId="0">[2]Нидер!#REF!</definedName>
    <definedName name="SDU">[2]Нидер!#REF!</definedName>
    <definedName name="Sebest">'[3]1_3 новая'!$B$28</definedName>
    <definedName name="sel_s">"sel_s_1,sel_s_2"</definedName>
    <definedName name="SENYA">Weekday_count*Standard_Daily_Hours</definedName>
    <definedName name="ssd" localSheetId="0">#REF!</definedName>
    <definedName name="ssd">#REF!</definedName>
    <definedName name="ssss" localSheetId="0">'[6]З_П_ 2007'!#REF!</definedName>
    <definedName name="ssss">'[6]З_П_ 2007'!#REF!</definedName>
    <definedName name="ssss_50" localSheetId="0">#REF!</definedName>
    <definedName name="ssss_50">#REF!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NA()</definedName>
    <definedName name="Start">[2]Колум!$C$5</definedName>
    <definedName name="status">[3]ИнвестицииСвод!$C$1:$C$30</definedName>
    <definedName name="Std_Hrs">[8]!Weekday_count*Standard_Daily_Hours</definedName>
    <definedName name="Std_Hrs_13">[8]!Weekday_count*Standard_Daily_Hours</definedName>
    <definedName name="Std_Hrs_14">[8]!Weekday_count*Standard_Daily_Hours</definedName>
    <definedName name="Std_Hrs_15">[8]!Weekday_count*Standard_Daily_Hours</definedName>
    <definedName name="Std_Hrs_16">[8]!Weekday_count*Standard_Daily_Hours</definedName>
    <definedName name="Std_Hrs_18">[8]!Weekday_count*Standard_Daily_Hours</definedName>
    <definedName name="Std_Hrs_19">[8]!Weekday_count*Standard_Daily_Hours</definedName>
    <definedName name="Std_Hrs_20">[8]!Weekday_count*Standard_Daily_Hours</definedName>
    <definedName name="Std_Hrs_22">[8]!Weekday_count*Standard_Daily_Hours</definedName>
    <definedName name="Std_Hrs_23">[8]!Weekday_count*Standard_Daily_Hours</definedName>
    <definedName name="Std_Hrs_26">[8]!Weekday_count*Standard_Daily_Hours</definedName>
    <definedName name="Std_Hrs_28">[8]!Weekday_count*Standard_Daily_Hours</definedName>
    <definedName name="Std_Hrs_29">[8]!Weekday_count*Standard_Daily_Hours</definedName>
    <definedName name="Std_Hrs_30">[8]!Weekday_count*Standard_Daily_Hours</definedName>
    <definedName name="Std_Hrs_31">[8]!Weekday_count*Standard_Daily_Hours</definedName>
    <definedName name="Std_Hrs_32">[8]!Weekday_count*Standard_Daily_Hours</definedName>
    <definedName name="Std_Hrs_33">[8]!Weekday_count*Standard_Daily_Hours</definedName>
    <definedName name="Std_Hrs_34">[8]!Weekday_count*Standard_Daily_Hours</definedName>
    <definedName name="Std_Hrs_35">[8]!Weekday_count*Standard_Daily_Hours</definedName>
    <definedName name="Std_Hrs_36">[8]!Weekday_count*Standard_Daily_Hours</definedName>
    <definedName name="Std_Hrs_37">[8]!Weekday_count*Standard_Daily_Hours</definedName>
    <definedName name="Std_Hrs_39">[8]!Weekday_count*Standard_Daily_Hours</definedName>
    <definedName name="Std_Hrs_41">[8]!Weekday_count*Standard_Daily_Hours</definedName>
    <definedName name="Std_Hrs_42">[8]!Weekday_count*Standard_Daily_Hours</definedName>
    <definedName name="Std_Hrs_43">[8]!Weekday_count*Standard_Daily_Hours</definedName>
    <definedName name="Std_Hrs_44">[8]!Weekday_count*Standard_Daily_Hours</definedName>
    <definedName name="Std_Hrs_46">[8]!Weekday_count*Standard_Daily_Hours</definedName>
    <definedName name="Std_Hrs_47">[8]!Weekday_count*Standard_Daily_Hours</definedName>
    <definedName name="Std_Hrs_48">[8]!Weekday_count*Standard_Daily_Hours</definedName>
    <definedName name="Std_Hrs_49">[8]!Weekday_count*Standard_Daily_Hours</definedName>
    <definedName name="Std_Hrs_50">[8]!Weekday_count*Standard_Daily_Hours</definedName>
    <definedName name="Std_Hrs_51">[8]!Weekday_count*Standard_Daily_Hours</definedName>
    <definedName name="Std_Hrs_52">[8]!Weekday_count*Standard_Daily_Hours</definedName>
    <definedName name="Std_Hrs_53">[8]!Weekday_count*Standard_Daily_Hours</definedName>
    <definedName name="Std_Hrs_58">[8]!Weekday_count*Standard_Daily_Hours</definedName>
    <definedName name="Std_Hrs_59">[8]!Weekday_count*Standard_Daily_Hours</definedName>
    <definedName name="Std_Hrs_6">[8]!Weekday_count*Standard_Daily_Hours</definedName>
    <definedName name="Std_Hrs_60">[8]!Weekday_count*Standard_Daily_Hours</definedName>
    <definedName name="Std_Hrs_7">[8]!Weekday_count*Standard_Daily_Hours</definedName>
    <definedName name="sum" localSheetId="0">#REF!</definedName>
    <definedName name="sum">#REF!</definedName>
    <definedName name="summa" localSheetId="0">#REF!</definedName>
    <definedName name="summa">#REF!</definedName>
    <definedName name="T.D.CODE">'[2]А Колум'!$A$16:$C$49</definedName>
    <definedName name="tData_BD" localSheetId="0">#REF!</definedName>
    <definedName name="tData_BD">#REF!</definedName>
    <definedName name="tData_BD_28" localSheetId="0">#REF!</definedName>
    <definedName name="tData_BD_28">#REF!</definedName>
    <definedName name="tData_BD_29" localSheetId="0">#REF!</definedName>
    <definedName name="tData_BD_29">#REF!</definedName>
    <definedName name="telecom1">[21]_REF!$A$1:$S$678</definedName>
    <definedName name="theClose" localSheetId="0">[26]!theClose</definedName>
    <definedName name="theClose">[26]!theClose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SD" localSheetId="0">[3]_ССЫЛКА!#REF!</definedName>
    <definedName name="USD">[3]_ССЫЛКА!#REF!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'[6]З_П_ 2007'!#REF!</definedName>
    <definedName name="uuu">'[6]З_П_ 2007'!#REF!</definedName>
    <definedName name="uuu_50" localSheetId="0">#REF!</definedName>
    <definedName name="uuu_50">#REF!</definedName>
    <definedName name="v" localSheetId="0">'[3]1_3 новая'!#REF!</definedName>
    <definedName name="v">'[3]1_3 новая'!#REF!</definedName>
    <definedName name="V.Code">[2]Анаран!$B$5:$M$44</definedName>
    <definedName name="V_доп.об.">'[3]1_3 новая'!$AD$29:$AD$189</definedName>
    <definedName name="V_доп.об._Сумм">'[3]1_3 новая'!$AD$194</definedName>
    <definedName name="V_нефти">'[3]1_3 новая'!$F$4</definedName>
    <definedName name="Val_OptClick" localSheetId="0">'[8]Лист1 (3)'!Val_OptClick</definedName>
    <definedName name="Val_OptClick">'[8]Лист1 (3)'!Val_OptClick</definedName>
    <definedName name="Val_OptClick_26" localSheetId="0">'[8]Лист1 (3)'!Val_OptClick_26</definedName>
    <definedName name="Val_OptClick_26">'[8]Лист1 (3)'!Val_OptClick_26</definedName>
    <definedName name="Val_OptClick_30" localSheetId="0">'[8]Лист1 (3)'!Val_OptClick_30</definedName>
    <definedName name="Val_OptClick_30">'[8]Лист1 (3)'!Val_OptClick_30</definedName>
    <definedName name="Val_OptClick_31" localSheetId="0">'[8]Лист1 (3)'!Val_OptClick_31</definedName>
    <definedName name="Val_OptClick_31">'[8]Лист1 (3)'!Val_OptClick_31</definedName>
    <definedName name="Val_OptClick_32" localSheetId="0">'[8]Лист1 (3)'!Val_OptClick_32</definedName>
    <definedName name="Val_OptClick_32">'[8]Лист1 (3)'!Val_OptClick_32</definedName>
    <definedName name="Val_OptClick_33" localSheetId="0">'[8]Лист1 (3)'!Val_OptClick_33</definedName>
    <definedName name="Val_OptClick_33">'[8]Лист1 (3)'!Val_OptClick_33</definedName>
    <definedName name="Val_OptClick_34" localSheetId="0">'[8]Лист1 (3)'!Val_OptClick_34</definedName>
    <definedName name="Val_OptClick_34">'[8]Лист1 (3)'!Val_OptClick_34</definedName>
    <definedName name="Val_OptClick_35" localSheetId="0">'[8]Лист1 (3)'!Val_OptClick_35</definedName>
    <definedName name="Val_OptClick_35">'[8]Лист1 (3)'!Val_OptClick_35</definedName>
    <definedName name="Val_OptClick_36" localSheetId="0">'[8]Лист1 (3)'!Val_OptClick_36</definedName>
    <definedName name="Val_OptClick_36">'[8]Лист1 (3)'!Val_OptClick_36</definedName>
    <definedName name="Val_OptClick_37" localSheetId="0">'[8]Лист1 (3)'!Val_OptClick_37</definedName>
    <definedName name="Val_OptClick_37">'[8]Лист1 (3)'!Val_OptClick_37</definedName>
    <definedName name="Val_OptClick_39" localSheetId="0">'[8]Лист1 (3)'!Val_OptClick_39</definedName>
    <definedName name="Val_OptClick_39">'[8]Лист1 (3)'!Val_OptClick_39</definedName>
    <definedName name="Val_OptClick_41" localSheetId="0">'[8]Лист1 (3)'!Val_OptClick_41</definedName>
    <definedName name="Val_OptClick_41">'[8]Лист1 (3)'!Val_OptClick_41</definedName>
    <definedName name="Val_OptClick_43" localSheetId="0">'[8]Лист1 (3)'!Val_OptClick_43</definedName>
    <definedName name="Val_OptClick_43">'[8]Лист1 (3)'!Val_OptClick_43</definedName>
    <definedName name="Val_OptClick_46" localSheetId="0">'[8]Лист1 (3)'!Val_OptClick_46</definedName>
    <definedName name="Val_OptClick_46">'[8]Лист1 (3)'!Val_OptClick_46</definedName>
    <definedName name="Val_OptClick_47" localSheetId="0">'[8]Лист1 (3)'!Val_OptClick_47</definedName>
    <definedName name="Val_OptClick_47">'[8]Лист1 (3)'!Val_OptClick_47</definedName>
    <definedName name="Val_OptClick_51" localSheetId="0">'[8]Лист1 (3)'!Val_OptClick_51</definedName>
    <definedName name="Val_OptClick_51">'[8]Лист1 (3)'!Val_OptClick_51</definedName>
    <definedName name="Val_OptClick_52" localSheetId="0">'[8]Лист1 (3)'!Val_OptClick_52</definedName>
    <definedName name="Val_OptClick_52">'[8]Лист1 (3)'!Val_OptClick_52</definedName>
    <definedName name="Val_OptClick_53" localSheetId="0">'[8]Лист1 (3)'!Val_OptClick_53</definedName>
    <definedName name="Val_OptClick_53">'[8]Лист1 (3)'!Val_OptClick_53</definedName>
    <definedName name="Val_OptClick_58" localSheetId="0">'[8]Лист1 (3)'!Val_OptClick_58</definedName>
    <definedName name="Val_OptClick_58">'[8]Лист1 (3)'!Val_OptClick_58</definedName>
    <definedName name="Val_OptClick_59" localSheetId="0">'[8]Лист1 (3)'!Val_OptClick_59</definedName>
    <definedName name="Val_OptClick_59">'[8]Лист1 (3)'!Val_OptClick_59</definedName>
    <definedName name="Val_OptClick_60" localSheetId="0">'[8]Лист1 (3)'!Val_OptClick_60</definedName>
    <definedName name="Val_OptClick_60">'[8]Лист1 (3)'!Val_OptClick_60</definedName>
    <definedName name="variant">[3]ИнвестицииСвод!$F$1:$F$30</definedName>
    <definedName name="VarOp">[2]Кумк!$G$12:$G$12</definedName>
    <definedName name="VAT">[2]Кумк!$L$12:$L$12</definedName>
    <definedName name="version">[27]Инструкция!$B$3</definedName>
    <definedName name="Vдоп_Сдоп">'[3]1_3 новая'!$U$29:$U$181</definedName>
    <definedName name="Vдоп_Сдоп_Сумм">'[3]1_3 новая'!$U$194</definedName>
    <definedName name="w" localSheetId="0">'[3]1_3 новая'!#REF!</definedName>
    <definedName name="w">'[3]1_3 новая'!#REF!</definedName>
    <definedName name="Weekday_count">NA()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orkOvCap">[2]Кумк!$F$12:$F$12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hidden="1">{"Valuation_Common",#N/A,FALSE,"Valuation"}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>#REF!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xxxzz" localSheetId="0">#REF!</definedName>
    <definedName name="xxxzz">#REF!</definedName>
    <definedName name="year_list">[27]TEHSHEET!$B$2:$B$10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>#REF!</definedName>
    <definedName name="yyyyhy" localSheetId="0">#REF!</definedName>
    <definedName name="yyyyhy">#REF!</definedName>
    <definedName name="z">[3]PD_5_3!$J$16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hidden="1">'[2]ГК лохл'!$A$9:$IV$116,'[2]ГК лохл'!$A$124:$IV$140,'[2]ГК лохл'!$A$143:$IV$153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hidden="1">'[2]ГК лохл'!$A$119:$AG$154</definedName>
    <definedName name="Z_9F4E9141_41FC_4B2C_AC1F_EC647474A564_.wvu.Rows" hidden="1">'[2]ГК лохл'!$A$9:$IV$116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z" localSheetId="0">#REF!</definedName>
    <definedName name="zz">#REF!</definedName>
    <definedName name="zzzz" localSheetId="0">'[6]З_П_ 2007'!#REF!</definedName>
    <definedName name="zzzz">'[6]З_П_ 2007'!#REF!</definedName>
    <definedName name="zzzz_50" localSheetId="0">#REF!</definedName>
    <definedName name="zzzz_50">#REF!</definedName>
    <definedName name="а">[4]!а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прав" localSheetId="0">#REF!</definedName>
    <definedName name="авправ">#REF!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уа" localSheetId="0">'[6]З_П_ 2007'!#REF!</definedName>
    <definedName name="акуа">'[6]З_П_ 2007'!#REF!</definedName>
    <definedName name="акуа_50" localSheetId="0">#REF!</definedName>
    <definedName name="акуа_50">#REF!</definedName>
    <definedName name="Акциз">'[3]1_3 новая'!$F$16</definedName>
    <definedName name="Акциз1">'[3]1_3 новая'!$U$204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'[3]1_3 новая'!#REF!</definedName>
    <definedName name="ап">'[3]1_3 новая'!#REF!</definedName>
    <definedName name="апа">[18]ОСдо20!$C$19</definedName>
    <definedName name="апап" localSheetId="0">#REF!</definedName>
    <definedName name="апап">#REF!</definedName>
    <definedName name="апкпкнр" localSheetId="0">#REF!</definedName>
    <definedName name="апкпкнр">#REF!</definedName>
    <definedName name="аппав" localSheetId="0">#REF!</definedName>
    <definedName name="аппав">#REF!</definedName>
    <definedName name="аппп" localSheetId="0">#REF!</definedName>
    <definedName name="аппп">#REF!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ч">[4]!апч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ч">[4]!ач</definedName>
    <definedName name="ачя">[4]!ачя</definedName>
    <definedName name="б_К">'[3]1_3 новая'!$I$34</definedName>
    <definedName name="б_К_upper">'[3]1_3 новая'!$I$57</definedName>
    <definedName name="б_НГДО">'[3]1_3 новая'!$J$34:$O$34</definedName>
    <definedName name="б_НГДО_upper">'[3]1_3 новая'!$J$57:$O$57</definedName>
    <definedName name="б_НПЗ">'[3]1_3 новая'!$P$34:$R$34</definedName>
    <definedName name="б_НПЗ_upper">'[3]1_3 новая'!$P$57:$R$57</definedName>
    <definedName name="б_НПО">'[3]1_3 новая'!$S$34:$AC$34</definedName>
    <definedName name="б_НПО_upper">'[3]1_3 новая'!$S$57:$AC$57</definedName>
    <definedName name="б_п">'[3]1_3 новая'!$H$34</definedName>
    <definedName name="б_п_upper">'[3]1_3 новая'!$H$57</definedName>
    <definedName name="Б222">Weekday_count*Standard_Daily_Hours</definedName>
    <definedName name="Б222_13">Weekday_count*Standard_Daily_Hours</definedName>
    <definedName name="Б222_14">Weekday_count*Standard_Daily_Hours</definedName>
    <definedName name="Б222_15">Weekday_count*Standard_Daily_Hours</definedName>
    <definedName name="Б222_16">Weekday_count*Standard_Daily_Hours</definedName>
    <definedName name="Б222_18">Weekday_count*Standard_Daily_Hours</definedName>
    <definedName name="Б222_19">Weekday_count*Standard_Daily_Hours</definedName>
    <definedName name="Б222_20">Weekday_count*Standard_Daily_Hours</definedName>
    <definedName name="Б222_22">Weekday_count*Standard_Daily_Hours</definedName>
    <definedName name="Б222_23">Weekday_count*Standard_Daily_Hours</definedName>
    <definedName name="Б222_26">Weekday_count*Standard_Daily_Hours</definedName>
    <definedName name="Б222_28">Weekday_count*Standard_Daily_Hours</definedName>
    <definedName name="Б222_29">Weekday_count*Standard_Daily_Hours</definedName>
    <definedName name="Б222_30">Weekday_count*Standard_Daily_Hours</definedName>
    <definedName name="Б222_31">Weekday_count*Standard_Daily_Hours</definedName>
    <definedName name="Б222_32">Weekday_count*Standard_Daily_Hours</definedName>
    <definedName name="Б222_33">Weekday_count*Standard_Daily_Hours</definedName>
    <definedName name="Б222_34">Weekday_count*Standard_Daily_Hours</definedName>
    <definedName name="Б222_35">Weekday_count*Standard_Daily_Hours</definedName>
    <definedName name="Б222_36">Weekday_count*Standard_Daily_Hours</definedName>
    <definedName name="Б222_37">Weekday_count*Standard_Daily_Hours</definedName>
    <definedName name="Б222_39">Weekday_count*Standard_Daily_Hours</definedName>
    <definedName name="Б222_41">Weekday_count*Standard_Daily_Hours</definedName>
    <definedName name="Б222_42">Weekday_count*Standard_Daily_Hours</definedName>
    <definedName name="Б222_43">Weekday_count*Standard_Daily_Hours</definedName>
    <definedName name="Б222_44">Weekday_count*Standard_Daily_Hours</definedName>
    <definedName name="Б222_46">Weekday_count*Standard_Daily_Hours</definedName>
    <definedName name="Б222_47">Weekday_count*Standard_Daily_Hours</definedName>
    <definedName name="Б222_48">Weekday_count*Standard_Daily_Hours</definedName>
    <definedName name="Б222_49">Weekday_count*Standard_Daily_Hours</definedName>
    <definedName name="Б222_50">Weekday_count*Standard_Daily_Hours</definedName>
    <definedName name="Б222_51">Weekday_count*Standard_Daily_Hours</definedName>
    <definedName name="Б222_52">Weekday_count*Standard_Daily_Hours</definedName>
    <definedName name="Б222_53">Weekday_count*Standard_Daily_Hours</definedName>
    <definedName name="Б222_58">Weekday_count*Standard_Daily_Hours</definedName>
    <definedName name="Б222_59">Weekday_count*Standard_Daily_Hours</definedName>
    <definedName name="Б222_6">Weekday_count*Standard_Daily_Hours</definedName>
    <definedName name="Б222_60">Weekday_count*Standard_Daily_Hours</definedName>
    <definedName name="Б222_7">Weekday_count*Standard_Daily_Hours</definedName>
    <definedName name="Б241">Weekday_count*Standard_Daily_Hours</definedName>
    <definedName name="Б241_13">Weekday_count*Standard_Daily_Hours</definedName>
    <definedName name="Б241_14">Weekday_count*Standard_Daily_Hours</definedName>
    <definedName name="Б241_15">Weekday_count*Standard_Daily_Hours</definedName>
    <definedName name="Б241_16">Weekday_count*Standard_Daily_Hours</definedName>
    <definedName name="Б241_18">Weekday_count*Standard_Daily_Hours</definedName>
    <definedName name="Б241_19">Weekday_count*Standard_Daily_Hours</definedName>
    <definedName name="Б241_20">Weekday_count*Standard_Daily_Hours</definedName>
    <definedName name="Б241_22">Weekday_count*Standard_Daily_Hours</definedName>
    <definedName name="Б241_23">Weekday_count*Standard_Daily_Hours</definedName>
    <definedName name="Б241_26">Weekday_count*Standard_Daily_Hours</definedName>
    <definedName name="Б241_28">Weekday_count*Standard_Daily_Hours</definedName>
    <definedName name="Б241_29">Weekday_count*Standard_Daily_Hours</definedName>
    <definedName name="Б241_30">Weekday_count*Standard_Daily_Hours</definedName>
    <definedName name="Б241_31">Weekday_count*Standard_Daily_Hours</definedName>
    <definedName name="Б241_32">Weekday_count*Standard_Daily_Hours</definedName>
    <definedName name="Б241_33">Weekday_count*Standard_Daily_Hours</definedName>
    <definedName name="Б241_34">Weekday_count*Standard_Daily_Hours</definedName>
    <definedName name="Б241_35">Weekday_count*Standard_Daily_Hours</definedName>
    <definedName name="Б241_36">Weekday_count*Standard_Daily_Hours</definedName>
    <definedName name="Б241_37">Weekday_count*Standard_Daily_Hours</definedName>
    <definedName name="Б241_39">Weekday_count*Standard_Daily_Hours</definedName>
    <definedName name="Б241_41">Weekday_count*Standard_Daily_Hours</definedName>
    <definedName name="Б241_42">Weekday_count*Standard_Daily_Hours</definedName>
    <definedName name="Б241_43">Weekday_count*Standard_Daily_Hours</definedName>
    <definedName name="Б241_44">Weekday_count*Standard_Daily_Hours</definedName>
    <definedName name="Б241_46">Weekday_count*Standard_Daily_Hours</definedName>
    <definedName name="Б241_47">Weekday_count*Standard_Daily_Hours</definedName>
    <definedName name="Б241_48">Weekday_count*Standard_Daily_Hours</definedName>
    <definedName name="Б241_49">Weekday_count*Standard_Daily_Hours</definedName>
    <definedName name="Б241_50">Weekday_count*Standard_Daily_Hours</definedName>
    <definedName name="Б241_51">Weekday_count*Standard_Daily_Hours</definedName>
    <definedName name="Б241_52">Weekday_count*Standard_Daily_Hours</definedName>
    <definedName name="Б241_53">Weekday_count*Standard_Daily_Hours</definedName>
    <definedName name="Б241_58">Weekday_count*Standard_Daily_Hours</definedName>
    <definedName name="Б241_59">Weekday_count*Standard_Daily_Hours</definedName>
    <definedName name="Б241_6">Weekday_count*Standard_Daily_Hours</definedName>
    <definedName name="Б241_60">Weekday_count*Standard_Daily_Hours</definedName>
    <definedName name="Б241_7">Weekday_count*Standard_Daily_Hours</definedName>
    <definedName name="_xlnm.Database" localSheetId="0">[3]PD.5_1!#REF!</definedName>
    <definedName name="_xlnm.Database">[3]PD.5_1!#REF!</definedName>
    <definedName name="База_Сортировки">'[3]1_3 новая'!$E$29:$M$193</definedName>
    <definedName name="Базовые">'[28]Производство электроэнергии'!$A$95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'[2]ГК лохл'!$C$4</definedName>
    <definedName name="бл" localSheetId="0">[3]PD_5_1!#REF!</definedName>
    <definedName name="бл">[3]PD_5_1!#REF!</definedName>
    <definedName name="БОФ" localSheetId="0">'[2]А Кумк'!#REF!</definedName>
    <definedName name="БОФ">'[2]А Кумк'!#REF!</definedName>
    <definedName name="БП">'[2]ГК лохл'!A$108</definedName>
    <definedName name="бььтти" localSheetId="0">#REF!</definedName>
    <definedName name="бььтти">#REF!</definedName>
    <definedName name="бььь" localSheetId="0">#REF!</definedName>
    <definedName name="бььь">#REF!</definedName>
    <definedName name="Бюджетные_электроэнергии">'[28]Производство электроэнергии'!$A$111</definedName>
    <definedName name="в" localSheetId="0">'[2]ГК лохл'!#REF!</definedName>
    <definedName name="в">'[2]ГК лохл'!#REF!</definedName>
    <definedName name="В1_НГДО">'[3]1_3 новая'!$J$27:$O$27</definedName>
    <definedName name="В1_НГДО_upper">'[3]1_3 новая'!$J$50:$O$50</definedName>
    <definedName name="В1_НПЗ">'[3]1_3 новая'!$P$27:$R$27</definedName>
    <definedName name="В1_НПЗ_upper">'[3]1_3 новая'!$P$50:$R$50</definedName>
    <definedName name="В1_НПО">'[3]1_3 новая'!$S$27:$AC$27</definedName>
    <definedName name="В1_НПО_upper">'[3]1_3 новая'!$S$50:$AC$50</definedName>
    <definedName name="В2_НГДО">'[3]1_3 новая'!$J$28:$O$28</definedName>
    <definedName name="В2_НГДО_upper">'[3]1_3 новая'!$J$51:$O$51</definedName>
    <definedName name="В2_НПЗ">'[3]1_3 новая'!$P$28:$R$28</definedName>
    <definedName name="В2_НПЗ_upper">'[3]1_3 новая'!$Q$51:$S$51</definedName>
    <definedName name="В2_НПО">'[3]1_3 новая'!$S$28:$AC$28</definedName>
    <definedName name="В2_НПО_upper">'[3]1_3 новая'!$S$51:$AC$51</definedName>
    <definedName name="в23ё">[4]!в23ё</definedName>
    <definedName name="в3_НГДО">'[3]1_3 новая'!$J$30:$O$30</definedName>
    <definedName name="в3_НГДО_upper">'[3]1_3 новая'!$J$53:$O$53</definedName>
    <definedName name="в3_НПЗ">'[3]1_3 новая'!$P$30:$R$30</definedName>
    <definedName name="в3_НПЗ_upper">'[3]1_3 новая'!$Q$53:$S$53</definedName>
    <definedName name="в3_НПО">'[3]1_3 новая'!$S$30:$AC$30</definedName>
    <definedName name="в3_НПО_upper">'[3]1_3 новая'!$S$53:$AC$53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>#REF!</definedName>
    <definedName name="вариант">'[2]ГК лохл'!$C$4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>#N/A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>#REF!</definedName>
    <definedName name="ВДР">'[2]ГК лохл'!A$106</definedName>
    <definedName name="ВДРНП">'[2]ГК лохл'!A$106</definedName>
    <definedName name="ВДС">'[2]ГК лохл'!A$49</definedName>
    <definedName name="вероятность" localSheetId="0">'[2]Экспл КОНС'!#REF!</definedName>
    <definedName name="вероятность">'[2]Экспл КОНС'!#REF!</definedName>
    <definedName name="ВН">'[2]ГК лохл'!A$6</definedName>
    <definedName name="ВНДС">'[2]ГК лохл'!A$11</definedName>
    <definedName name="ВНПТБХ">'[2]ГК лохл'!A$15</definedName>
    <definedName name="ВНСР">'[2]ГК лохл'!A$16</definedName>
    <definedName name="ВНСЭ">'[2]ГК лохл'!A$18</definedName>
    <definedName name="ВНУСЛ">'[2]ГК лохл'!A$17</definedName>
    <definedName name="вп">[4]!вп</definedName>
    <definedName name="впа">[4]!впа</definedName>
    <definedName name="ВСР">'[2]ГК лохл'!A$55</definedName>
    <definedName name="ВСЭ">'[2]ГК лохл'!A$57</definedName>
    <definedName name="второй" localSheetId="0">#REF!</definedName>
    <definedName name="второй">#REF!</definedName>
    <definedName name="ВУ">[2]В_П!A$71</definedName>
    <definedName name="Выработка">'[3]1_3 новая'!$F$29:$F$181</definedName>
    <definedName name="Выработка_Сумм">'[3]1_3 новая'!$O$194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яч">[4]!вяч</definedName>
    <definedName name="ГАС_Ватойл__Калькуляция_Таблица" localSheetId="0">'[2]ГК лохл'!#REF!</definedName>
    <definedName name="ГАС_Ватойл__Калькуляция_Таблица">'[2]ГК лохл'!#REF!</definedName>
    <definedName name="гг">#N/A</definedName>
    <definedName name="гггр">[4]!гггр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ы">[4]!гы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'[3]1_3 новая'!$A$1:$DK$379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">'[3]Баланс _Ф1_'!$A$12:$U$20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яНДС">NA()</definedName>
    <definedName name="доо" localSheetId="0">#REF!</definedName>
    <definedName name="доо">#REF!</definedName>
    <definedName name="Дополнительный">'[3]1_3 новая'!$G$28:$J$28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>#REF!</definedName>
    <definedName name="еее_7" localSheetId="0">'[6]З_П_ 2007'!#REF!</definedName>
    <definedName name="еее_7">'[6]З_П_ 2007'!#REF!</definedName>
    <definedName name="есн" localSheetId="0">#REF!</definedName>
    <definedName name="есн">#REF!</definedName>
    <definedName name="есн_28" localSheetId="0">#REF!</definedName>
    <definedName name="есн_28">#REF!</definedName>
    <definedName name="есн_29" localSheetId="0">#REF!</definedName>
    <definedName name="есн_29">#REF!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лоо" localSheetId="0">#REF!</definedName>
    <definedName name="ждлоо">#REF!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>#REF!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Б">Weekday_count*Standard_Daily_Hours</definedName>
    <definedName name="ЖОПАПИЗДЕЦ">Weekday_count*Standard_Daily_Hours</definedName>
    <definedName name="з" localSheetId="0">'[3]1_3 новая'!#REF!</definedName>
    <definedName name="з">'[3]1_3 новая'!#REF!</definedName>
    <definedName name="З_Выработка">'[3]1_3 новая'!$F$28</definedName>
    <definedName name="З_НГДО">'[3]1_3 новая'!$J$26:$O$26</definedName>
    <definedName name="З_НГДО_upper">'[3]1_3 новая'!$J$49:$O$49</definedName>
    <definedName name="З_НПЗ">'[3]1_3 новая'!$P$26:$R$26</definedName>
    <definedName name="З_НПЗ_upper">'[3]1_3 новая'!$Q$49:$S$49</definedName>
    <definedName name="З_НПО">'[3]1_3 новая'!$S$26:$AC$26</definedName>
    <definedName name="З_НПО_upper">'[3]1_3 новая'!$S$49:$AC$49</definedName>
    <definedName name="З_Рента">'[3]1_3 новая'!$AD$28:$AI$28</definedName>
    <definedName name="З_СС">'[3]1_3 новая'!$W$28:$AC$28</definedName>
    <definedName name="ЗCС.нефть">'[2]ГК лохл'!A$376</definedName>
    <definedName name="_xlnm.Print_Titles" localSheetId="0">'Форма 11 раздел 2'!$15:$15</definedName>
    <definedName name="Заголовок_для_печати">'[3]1_3 новая'!$A$12:$IV$15</definedName>
    <definedName name="закзастр" localSheetId="0">#REF!</definedName>
    <definedName name="закзастр">#REF!</definedName>
    <definedName name="закзастр_28" localSheetId="0">#REF!</definedName>
    <definedName name="закзастр_28">#REF!</definedName>
    <definedName name="закзастр_29" localSheetId="0">#REF!</definedName>
    <definedName name="закзастр_29">#REF!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С.нефть">'[2]ГК лохл'!A$373</definedName>
    <definedName name="ЗДС0.нефть">'[2]ГК лохл'!A$374</definedName>
    <definedName name="ЗДС1.нефть">'[2]ГК лохл'!A$375</definedName>
    <definedName name="ЗЗ_НГДО">'[3]1_3 новая'!$J$31:$O$31</definedName>
    <definedName name="ЗЗ_НГДО_upper">'[3]1_3 новая'!$J$54:$O$54</definedName>
    <definedName name="ЗЗ_НПЗ">'[3]1_3 новая'!$P$31:$R$31</definedName>
    <definedName name="ЗЗ_НПЗ_upper">'[3]1_3 новая'!$Q$54:$S$54</definedName>
    <definedName name="ЗЗ_НПО">'[3]1_3 новая'!$S$31:$AC$31</definedName>
    <definedName name="ЗЗ_НПО_upper">'[3]1_3 новая'!$S$54:$AC$54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0">'[2]ГК лохл'!#REF!</definedName>
    <definedName name="и">'[2]ГК лохл'!#REF!</definedName>
    <definedName name="иая">[4]!иая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>#REF!</definedName>
    <definedName name="ИНВЕСИ" localSheetId="0">[3]PD_5_1!#REF!</definedName>
    <definedName name="ИНВЕСИ">[3]PD_5_1!#REF!</definedName>
    <definedName name="иНВЕСТ" localSheetId="0">[3]PD_5_1!#REF!</definedName>
    <definedName name="иНВЕСТ">[3]PD_5_1!#REF!</definedName>
    <definedName name="ИнвестСвод" localSheetId="0">'[3]1_401_2'!#REF!</definedName>
    <definedName name="ИнвестСвод">'[3]1_401_2'!#REF!</definedName>
    <definedName name="Интенсификация">'[20]Спр_ мест'!$A$1:$A$114</definedName>
    <definedName name="Инфляция_д" localSheetId="0">'[2]Экспл КОНС'!#REF!</definedName>
    <definedName name="Инфляция_д">'[2]Экспл КОНС'!#REF!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'[3]1_3 новая'!$O$29:$O$181</definedName>
    <definedName name="исх.данные" localSheetId="0">#REF!</definedName>
    <definedName name="исх.данные">#REF!</definedName>
    <definedName name="исх.данные_28" localSheetId="0">#REF!</definedName>
    <definedName name="исх.данные_28">#REF!</definedName>
    <definedName name="исх.данные_29" localSheetId="0">#REF!</definedName>
    <definedName name="исх.данные_29">#REF!</definedName>
    <definedName name="Исходные_данные">'[3]1_3 новая'!$E$2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>#N/A</definedName>
    <definedName name="йй">[4]!йй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">'[3]1_3 новая'!$I$29</definedName>
    <definedName name="К_К_upper">'[3]1_3 новая'!$I$52</definedName>
    <definedName name="К_НГДО">'[3]1_3 новая'!$J$29:$O$29</definedName>
    <definedName name="К_НГДО_upper">'[3]1_3 новая'!$J$52:$O$52</definedName>
    <definedName name="К_НПЗ">'[3]1_3 новая'!$P$29:$R$29</definedName>
    <definedName name="К_НПЗ_upper">'[3]1_3 новая'!$Q$52:$S$52</definedName>
    <definedName name="К_НПО">'[3]1_3 новая'!$S$29:$AC$29</definedName>
    <definedName name="К_НПО_upper">'[3]1_3 новая'!$S$52:$AC$52</definedName>
    <definedName name="К_поправка">'[3]1_3 новая'!$T$204</definedName>
    <definedName name="к1">[3]PD_5_1!$C$136</definedName>
    <definedName name="К1_К">'[3]1_3 новая'!$I$32</definedName>
    <definedName name="К1_К_upper">'[3]1_3 новая'!$I$55</definedName>
    <definedName name="К3">'[2]А В_П'!A$10/100</definedName>
    <definedName name="к4">[3]PD_5_1!$C$139</definedName>
    <definedName name="К5">'[2]А В_П'!A$23/100</definedName>
    <definedName name="К6">'[2]А В_П'!A$24/100</definedName>
    <definedName name="К7">'[2]А В_П'!A$11/100</definedName>
    <definedName name="К8">'[2]А В_П'!A$12/100</definedName>
    <definedName name="К8МС">'[2]А В_П'!A$14/100</definedName>
    <definedName name="К8ПФ">'[2]А В_П'!A$13/100</definedName>
    <definedName name="К8СС">'[2]А В_П'!A$15/100</definedName>
    <definedName name="К8ФЗ">'[2]А В_П'!A$16/100</definedName>
    <definedName name="кв">[3]П!$A$7:$IV$8</definedName>
    <definedName name="квнп">[4]!квнп</definedName>
    <definedName name="КДС">'[2]ГК лохл'!A$385</definedName>
    <definedName name="КДС0">'[2]ГК лохл'!A$386</definedName>
    <definedName name="КДС1">'[2]ГК лохл'!A$387</definedName>
    <definedName name="ке">[4]!ке</definedName>
    <definedName name="ке1">[4]!ке1</definedName>
    <definedName name="КК1_К">'[3]1_3 новая'!$I$33</definedName>
    <definedName name="КК1_К_upper">'[3]1_3 новая'!$I$56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>#REF!</definedName>
    <definedName name="ккк_7" localSheetId="0">'[6]З_П_ 2007'!#REF!</definedName>
    <definedName name="ккк_7">'[6]З_П_ 2007'!#REF!</definedName>
    <definedName name="ккккк" localSheetId="0">'[6]З_П_ 2007'!#REF!</definedName>
    <definedName name="ккккк">'[6]З_П_ 2007'!#REF!</definedName>
    <definedName name="ккккк_50" localSheetId="0">#REF!</definedName>
    <definedName name="ккккк_50">#REF!</definedName>
    <definedName name="ккуукп" localSheetId="0">#REF!</definedName>
    <definedName name="ккуукп">#REF!</definedName>
    <definedName name="Код">'[3]1_3 новая'!$K$29:$K$193</definedName>
    <definedName name="Код_Н">'[3]1_3 новая'!$K$29</definedName>
    <definedName name="КонсБаланс">'[3]1_3 новая'!$A$1:$D$85</definedName>
    <definedName name="копия">#N/A</definedName>
    <definedName name="кп" localSheetId="0">#REF!</definedName>
    <definedName name="кп">#REF!</definedName>
    <definedName name="кпкп">[18]ОСдо20!$C$21</definedName>
    <definedName name="Кпопр">'[3]1_3 новая'!$H$28</definedName>
    <definedName name="кпп">[18]ОСдо20!$C$22</definedName>
    <definedName name="_xlnm.Criteria">'[3]1,3 новая'!$E$28:$M$194</definedName>
    <definedName name="КРПРИС">'[2]А В_П'!A$30/100</definedName>
    <definedName name="КРПТБХ">'[2]А В_П'!A$27/100</definedName>
    <definedName name="КРСД">'[2]А В_П'!A$29/100</definedName>
    <definedName name="КРУСЛ">'[2]А В_П'!A$28/100</definedName>
    <definedName name="КСС">'[2]ГК лохл'!A$388</definedName>
    <definedName name="Ктруд">'[3]1_3 новая'!$S$29:$S$181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'[24]Сравнение по годам'!$A$115</definedName>
    <definedName name="курс_50">'[25]Сравнение по годам'!$A$115</definedName>
    <definedName name="курс_7">'[25]Сравнение по годам'!$A$115</definedName>
    <definedName name="КурсПериода">'[2]ГК лохл'!$C$16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'[2]ГК лохл'!A$114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6">Weekday_count*Standard_Daily_Hours</definedName>
    <definedName name="лист6_13">Weekday_count*Standard_Daily_Hours</definedName>
    <definedName name="лист6_14">Weekday_count*Standard_Daily_Hours</definedName>
    <definedName name="лист6_15">Weekday_count*Standard_Daily_Hours</definedName>
    <definedName name="лист6_16">Weekday_count*Standard_Daily_Hours</definedName>
    <definedName name="лист6_18">Weekday_count*Standard_Daily_Hours</definedName>
    <definedName name="лист6_19">Weekday_count*Standard_Daily_Hours</definedName>
    <definedName name="лист6_20">Weekday_count*Standard_Daily_Hours</definedName>
    <definedName name="лист6_22">Weekday_count*Standard_Daily_Hours</definedName>
    <definedName name="лист6_23">Weekday_count*Standard_Daily_Hours</definedName>
    <definedName name="лист6_26">Weekday_count*Standard_Daily_Hours</definedName>
    <definedName name="лист6_28">Weekday_count*Standard_Daily_Hours</definedName>
    <definedName name="лист6_29">Weekday_count*Standard_Daily_Hours</definedName>
    <definedName name="лист6_30">Weekday_count*Standard_Daily_Hours</definedName>
    <definedName name="лист6_31">Weekday_count*Standard_Daily_Hours</definedName>
    <definedName name="лист6_32">Weekday_count*Standard_Daily_Hours</definedName>
    <definedName name="лист6_33">Weekday_count*Standard_Daily_Hours</definedName>
    <definedName name="лист6_34">Weekday_count*Standard_Daily_Hours</definedName>
    <definedName name="лист6_35">Weekday_count*Standard_Daily_Hours</definedName>
    <definedName name="лист6_36">Weekday_count*Standard_Daily_Hours</definedName>
    <definedName name="лист6_37">Weekday_count*Standard_Daily_Hours</definedName>
    <definedName name="лист6_39">Weekday_count*Standard_Daily_Hours</definedName>
    <definedName name="лист6_41">Weekday_count*Standard_Daily_Hours</definedName>
    <definedName name="лист6_42">Weekday_count*Standard_Daily_Hours</definedName>
    <definedName name="лист6_43">Weekday_count*Standard_Daily_Hours</definedName>
    <definedName name="лист6_44">Weekday_count*Standard_Daily_Hours</definedName>
    <definedName name="лист6_46">Weekday_count*Standard_Daily_Hours</definedName>
    <definedName name="лист6_47">Weekday_count*Standard_Daily_Hours</definedName>
    <definedName name="лист6_48">Weekday_count*Standard_Daily_Hours</definedName>
    <definedName name="лист6_49">Weekday_count*Standard_Daily_Hours</definedName>
    <definedName name="лист6_50">Weekday_count*Standard_Daily_Hours</definedName>
    <definedName name="лист6_51">Weekday_count*Standard_Daily_Hours</definedName>
    <definedName name="лист6_52">Weekday_count*Standard_Daily_Hours</definedName>
    <definedName name="лист6_53">Weekday_count*Standard_Daily_Hours</definedName>
    <definedName name="лист6_58">Weekday_count*Standard_Daily_Hours</definedName>
    <definedName name="лист6_59">Weekday_count*Standard_Daily_Hours</definedName>
    <definedName name="лист6_6">Weekday_count*Standard_Daily_Hours</definedName>
    <definedName name="лист6_60">Weekday_count*Standard_Daily_Hours</definedName>
    <definedName name="лист6_7">Weekday_count*Standard_Daily_Hours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>[4]!лод</definedName>
    <definedName name="лод1">[4]!лод1</definedName>
    <definedName name="лплпа" localSheetId="0">#REF!</definedName>
    <definedName name="лплпа">#REF!</definedName>
    <definedName name="лчв">[4]!лчв</definedName>
    <definedName name="лшыу">[4]!лшыу</definedName>
    <definedName name="лык">[4]!лык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да" localSheetId="0">[3]PD_5_1!#REF!</definedName>
    <definedName name="люда">[3]PD_5_1!#REF!</definedName>
    <definedName name="ЛЮСЯ">[0]!ЛЮСЯ</definedName>
    <definedName name="Лямбда">NA()</definedName>
    <definedName name="Мазут__100" localSheetId="0">'[3]1_3 новая'!#REF!</definedName>
    <definedName name="Мазут__100">'[3]1_3 новая'!#REF!</definedName>
    <definedName name="МА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'[3]1_3 новая'!$A$1</definedName>
    <definedName name="мииса" localSheetId="0">#REF!</definedName>
    <definedName name="мииса">#REF!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[18]ОСдо20!$C$27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>#REF!</definedName>
    <definedName name="ммми" localSheetId="0">#REF!</definedName>
    <definedName name="ммми">#REF!</definedName>
    <definedName name="мммммм" localSheetId="0">'[6]З_П_ 2007'!#REF!</definedName>
    <definedName name="мммммм">'[6]З_П_ 2007'!#REF!</definedName>
    <definedName name="мммммм_50" localSheetId="0">#REF!</definedName>
    <definedName name="мммммм_50">#REF!</definedName>
    <definedName name="ммммммммм" localSheetId="0">#REF!</definedName>
    <definedName name="ммммммммм">#REF!</definedName>
    <definedName name="Модуль12.theHide" localSheetId="0">[30]!Модуль12.theHide</definedName>
    <definedName name="Модуль12.theHide">[30]!Модуль12.theHide</definedName>
    <definedName name="Модуль9.theHide" localSheetId="0">[26]!Модуль9.theHide</definedName>
    <definedName name="Модуль9.theHide">[26]!Модуль9.theHide</definedName>
    <definedName name="мым">[4]!мым</definedName>
    <definedName name="Н_дорож">'[3]1_3 новая'!$F$18</definedName>
    <definedName name="Название_предприятия">'[2]А В_П КОНС'!$B$2</definedName>
    <definedName name="Наименование">'[3]1_3 новая'!$E$27</definedName>
    <definedName name="нал" localSheetId="0">[3]PD_5_1!#REF!</definedName>
    <definedName name="нал">[3]PD_5_1!#REF!</definedName>
    <definedName name="Налог_на_прибыль">[3]PD_5_1!$A$19:$IV$19,[3]PD_5_1!$A$12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>#REF!</definedName>
    <definedName name="налсборы_28" localSheetId="0">#REF!</definedName>
    <definedName name="налсборы_28">#REF!</definedName>
    <definedName name="налсборы_29" localSheetId="0">#REF!</definedName>
    <definedName name="налсборы_29">#REF!</definedName>
    <definedName name="Население">'[28]Производство электроэнергии'!$A$124</definedName>
    <definedName name="НВ" localSheetId="0">'Форма 11 раздел 2'!GetSANDValue</definedName>
    <definedName name="НВ">GetSANDValue</definedName>
    <definedName name="НДС">0.2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'[3]1_3 новая'!$D$30:$D$193</definedName>
    <definedName name="Номер_Н">'[3]1_3 новая'!$D$30</definedName>
    <definedName name="НОП">'[2]ГК лохл'!A$121</definedName>
    <definedName name="НОПСС" localSheetId="0">[2]БВО!#REF!</definedName>
    <definedName name="НОПСС">[2]БВО!#REF!</definedName>
    <definedName name="ноябрь" localSheetId="0">'[2]ЛОХЛ СВОД'!#REF!</definedName>
    <definedName name="ноябрь">'[2]ЛОХЛ СВОД'!#REF!</definedName>
    <definedName name="НП">'[2]ГК лохл'!A$122</definedName>
    <definedName name="НПД">'[2]ГК лохл'!A$76</definedName>
    <definedName name="о" hidden="1">{#N/A,#N/A,TRUE,"Лист2"}</definedName>
    <definedName name="Области_для_печати">'[3]1_3 новая'!$A$1:$A$65536</definedName>
    <definedName name="Объем_дополн.">'[3]1_3 новая'!$I$29:$I$181</definedName>
    <definedName name="ов">[4]!ов</definedName>
    <definedName name="овв">[4]!овв</definedName>
    <definedName name="овк">[4]!овк</definedName>
    <definedName name="овкккк">[4]!овкккк</definedName>
    <definedName name="овч">[4]!овч</definedName>
    <definedName name="ОДР">'[2]ГК лохл'!A$100</definedName>
    <definedName name="ОДРНП">'[2]ГК лохл'!A$100</definedName>
    <definedName name="окнв">[4]!окнв</definedName>
    <definedName name="онкв">[4]!онкв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'[2]ГК лохл'!A$378</definedName>
    <definedName name="ОПДС">'[2]ГК лохл'!A$379</definedName>
    <definedName name="оплататр" localSheetId="0">#REF!</definedName>
    <definedName name="оплататр">#REF!</definedName>
    <definedName name="оплататр_28" localSheetId="0">#REF!</definedName>
    <definedName name="оплататр_28">#REF!</definedName>
    <definedName name="оплататр_29" localSheetId="0">#REF!</definedName>
    <definedName name="оплататр_29">#REF!</definedName>
    <definedName name="опро" localSheetId="0">#REF!</definedName>
    <definedName name="опро">#REF!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вяч">[4]!орвяч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[4]!оро</definedName>
    <definedName name="оро1">[4]!оро1</definedName>
    <definedName name="орс">[4]!орс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'[3]1_3 новая'!$F$17</definedName>
    <definedName name="Остаток_новый">'[3]1_3 новая'!$AH$205</definedName>
    <definedName name="отач">[4]!отач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оык">[4]!оык</definedName>
    <definedName name="П">'[2]ГК лохл'!A$123</definedName>
    <definedName name="П_ПНОС">'[3]1_3 новая'!$F$8</definedName>
    <definedName name="П_произв">'[3]1_3 новая'!$AF$204</definedName>
    <definedName name="П_прочие">'[3]1_3 новая'!$F$9</definedName>
    <definedName name="П_Смета">'[3]1_3 новая'!$E$206:$I$275</definedName>
    <definedName name="П_техн">'[3]1_3 новая'!$F$7</definedName>
    <definedName name="пав">[4]!пав</definedName>
    <definedName name="папа" localSheetId="0">'[6]З_П_ 2007'!#REF!</definedName>
    <definedName name="папа">'[6]З_П_ 2007'!#REF!</definedName>
    <definedName name="папа_50" localSheetId="0">#REF!</definedName>
    <definedName name="папа_50">#REF!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т" localSheetId="0">#REF!</definedName>
    <definedName name="парт">#REF!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>#REF!</definedName>
    <definedName name="пересчет">'[2]А ЛОХЛ СВОД'!$A$7:$IV$8</definedName>
    <definedName name="Пересчитать" localSheetId="0">'[8]Лист1 (3)'!Пересчитать</definedName>
    <definedName name="Пересчитать">'[8]Лист1 (3)'!Пересчитать</definedName>
    <definedName name="Пересчитать_26" localSheetId="0">'[8]Лист1 (3)'!Пересчитать_26</definedName>
    <definedName name="Пересчитать_26">'[8]Лист1 (3)'!Пересчитать_26</definedName>
    <definedName name="Пересчитать_30" localSheetId="0">'[8]Лист1 (3)'!Пересчитать_30</definedName>
    <definedName name="Пересчитать_30">'[8]Лист1 (3)'!Пересчитать_30</definedName>
    <definedName name="Пересчитать_31" localSheetId="0">'[8]Лист1 (3)'!Пересчитать_31</definedName>
    <definedName name="Пересчитать_31">'[8]Лист1 (3)'!Пересчитать_31</definedName>
    <definedName name="Пересчитать_32" localSheetId="0">'[8]Лист1 (3)'!Пересчитать_32</definedName>
    <definedName name="Пересчитать_32">'[8]Лист1 (3)'!Пересчитать_32</definedName>
    <definedName name="Пересчитать_33" localSheetId="0">'[8]Лист1 (3)'!Пересчитать_33</definedName>
    <definedName name="Пересчитать_33">'[8]Лист1 (3)'!Пересчитать_33</definedName>
    <definedName name="Пересчитать_34" localSheetId="0">'[8]Лист1 (3)'!Пересчитать_34</definedName>
    <definedName name="Пересчитать_34">'[8]Лист1 (3)'!Пересчитать_34</definedName>
    <definedName name="Пересчитать_35" localSheetId="0">'[8]Лист1 (3)'!Пересчитать_35</definedName>
    <definedName name="Пересчитать_35">'[8]Лист1 (3)'!Пересчитать_35</definedName>
    <definedName name="Пересчитать_36" localSheetId="0">'[8]Лист1 (3)'!Пересчитать_36</definedName>
    <definedName name="Пересчитать_36">'[8]Лист1 (3)'!Пересчитать_36</definedName>
    <definedName name="Пересчитать_37" localSheetId="0">'[8]Лист1 (3)'!Пересчитать_37</definedName>
    <definedName name="Пересчитать_37">'[8]Лист1 (3)'!Пересчитать_37</definedName>
    <definedName name="Пересчитать_39" localSheetId="0">'[8]Лист1 (3)'!Пересчитать_39</definedName>
    <definedName name="Пересчитать_39">'[8]Лист1 (3)'!Пересчитать_39</definedName>
    <definedName name="Пересчитать_41" localSheetId="0">'[8]Лист1 (3)'!Пересчитать_41</definedName>
    <definedName name="Пересчитать_41">'[8]Лист1 (3)'!Пересчитать_41</definedName>
    <definedName name="Пересчитать_43" localSheetId="0">'[8]Лист1 (3)'!Пересчитать_43</definedName>
    <definedName name="Пересчитать_43">'[8]Лист1 (3)'!Пересчитать_43</definedName>
    <definedName name="Пересчитать_46" localSheetId="0">'[8]Лист1 (3)'!Пересчитать_46</definedName>
    <definedName name="Пересчитать_46">'[8]Лист1 (3)'!Пересчитать_46</definedName>
    <definedName name="Пересчитать_47" localSheetId="0">'[8]Лист1 (3)'!Пересчитать_47</definedName>
    <definedName name="Пересчитать_47">'[8]Лист1 (3)'!Пересчитать_47</definedName>
    <definedName name="Пересчитать_51" localSheetId="0">'[8]Лист1 (3)'!Пересчитать_51</definedName>
    <definedName name="Пересчитать_51">'[8]Лист1 (3)'!Пересчитать_51</definedName>
    <definedName name="Пересчитать_52" localSheetId="0">'[8]Лист1 (3)'!Пересчитать_52</definedName>
    <definedName name="Пересчитать_52">'[8]Лист1 (3)'!Пересчитать_52</definedName>
    <definedName name="Пересчитать_53" localSheetId="0">'[8]Лист1 (3)'!Пересчитать_53</definedName>
    <definedName name="Пересчитать_53">'[8]Лист1 (3)'!Пересчитать_53</definedName>
    <definedName name="Пересчитать_58" localSheetId="0">'[8]Лист1 (3)'!Пересчитать_58</definedName>
    <definedName name="Пересчитать_58">'[8]Лист1 (3)'!Пересчитать_58</definedName>
    <definedName name="Пересчитать_59" localSheetId="0">'[8]Лист1 (3)'!Пересчитать_59</definedName>
    <definedName name="Пересчитать_59">'[8]Лист1 (3)'!Пересчитать_59</definedName>
    <definedName name="Пересчитать_60" localSheetId="0">'[8]Лист1 (3)'!Пересчитать_60</definedName>
    <definedName name="Пересчитать_60">'[8]Лист1 (3)'!Пересчитать_60</definedName>
    <definedName name="ПИ">'[2]ГК лохл'!A$145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ЗАОсдопзад" localSheetId="0">'[3]3_3_31_'!#REF!</definedName>
    <definedName name="ПланЗАОсдопзад">'[3]3_3_31_'!#REF!</definedName>
    <definedName name="ПланПУ">'[3]1_3 новая'!$A$11:$L$40</definedName>
    <definedName name="плюсНДС">NA()</definedName>
    <definedName name="ПО">'[2]ГК лохл'!A$146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'[2]ЛОХЛ СВОД'!#REF!</definedName>
    <definedName name="поправка">'[2]ЛОХЛ СВОД'!#REF!</definedName>
    <definedName name="Последняя_строка">'[3]1_3 новая'!$E$193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знакР">'[3]1_3 новая'!$I$9</definedName>
    <definedName name="прмосинж" localSheetId="0">#REF!</definedName>
    <definedName name="прмосинж">#REF!</definedName>
    <definedName name="прмосинж_28" localSheetId="0">#REF!</definedName>
    <definedName name="прмосинж_28">#REF!</definedName>
    <definedName name="прмосинж_29" localSheetId="0">#REF!</definedName>
    <definedName name="прмосинж_29">#REF!</definedName>
    <definedName name="пропар" localSheetId="0">#REF!</definedName>
    <definedName name="пропар">#REF!</definedName>
    <definedName name="Прочие_материалы">'[3]1_3 новая'!$F$6</definedName>
    <definedName name="Прочие_электроэнергии">'[28]Производство электроэнергии'!$A$132</definedName>
    <definedName name="прп" localSheetId="0">[3]формаДДС_пЛОХ_ЛОХЛкмесяц03_ДАШв!#REF!</definedName>
    <definedName name="прп">[3]формаДДС_пЛОХ_ЛОХЛкмесяц03_ДАШв!#REF!</definedName>
    <definedName name="прпр">'[3]Баланс _Ф1_'!$A$12:$U$20</definedName>
    <definedName name="пррасх" localSheetId="0">#REF!</definedName>
    <definedName name="пррасх">#REF!</definedName>
    <definedName name="пррасх_28" localSheetId="0">#REF!</definedName>
    <definedName name="пррасх_28">#REF!</definedName>
    <definedName name="пррасх_29" localSheetId="0">#REF!</definedName>
    <definedName name="пррасх_29">#REF!</definedName>
    <definedName name="ПС" localSheetId="0">#REF!</definedName>
    <definedName name="ПС">#REF!</definedName>
    <definedName name="псд" localSheetId="0">#REF!</definedName>
    <definedName name="псд">#REF!</definedName>
    <definedName name="псд_28" localSheetId="0">#REF!</definedName>
    <definedName name="псд_28">#REF!</definedName>
    <definedName name="псд_29" localSheetId="0">#REF!</definedName>
    <definedName name="псд_29">#REF!</definedName>
    <definedName name="пч">[4]!пч</definedName>
    <definedName name="пшгнанлшве">Weekday_count*Standard_Daily_Hours</definedName>
    <definedName name="пшгнанлшве_13">Weekday_count*Standard_Daily_Hours</definedName>
    <definedName name="пшгнанлшве_14">Weekday_count*Standard_Daily_Hours</definedName>
    <definedName name="пшгнанлшве_15">Weekday_count*Standard_Daily_Hours</definedName>
    <definedName name="пшгнанлшве_16">Weekday_count*Standard_Daily_Hours</definedName>
    <definedName name="пшгнанлшве_18">Weekday_count*Standard_Daily_Hours</definedName>
    <definedName name="пшгнанлшве_19">Weekday_count*Standard_Daily_Hours</definedName>
    <definedName name="пшгнанлшве_20">Weekday_count*Standard_Daily_Hours</definedName>
    <definedName name="пшгнанлшве_22">Weekday_count*Standard_Daily_Hours</definedName>
    <definedName name="пшгнанлшве_23">Weekday_count*Standard_Daily_Hours</definedName>
    <definedName name="пшгнанлшве_26">Weekday_count*Standard_Daily_Hours</definedName>
    <definedName name="пшгнанлшве_28">Weekday_count*Standard_Daily_Hours</definedName>
    <definedName name="пшгнанлшве_29">Weekday_count*Standard_Daily_Hours</definedName>
    <definedName name="пшгнанлшве_30">Weekday_count*Standard_Daily_Hours</definedName>
    <definedName name="пшгнанлшве_31">Weekday_count*Standard_Daily_Hours</definedName>
    <definedName name="пшгнанлшве_32">Weekday_count*Standard_Daily_Hours</definedName>
    <definedName name="пшгнанлшве_33">Weekday_count*Standard_Daily_Hours</definedName>
    <definedName name="пшгнанлшве_34">Weekday_count*Standard_Daily_Hours</definedName>
    <definedName name="пшгнанлшве_35">Weekday_count*Standard_Daily_Hours</definedName>
    <definedName name="пшгнанлшве_36">Weekday_count*Standard_Daily_Hours</definedName>
    <definedName name="пшгнанлшве_37">Weekday_count*Standard_Daily_Hours</definedName>
    <definedName name="пшгнанлшве_39">Weekday_count*Standard_Daily_Hours</definedName>
    <definedName name="пшгнанлшве_41">Weekday_count*Standard_Daily_Hours</definedName>
    <definedName name="пшгнанлшве_42">Weekday_count*Standard_Daily_Hours</definedName>
    <definedName name="пшгнанлшве_43">Weekday_count*Standard_Daily_Hours</definedName>
    <definedName name="пшгнанлшве_44">Weekday_count*Standard_Daily_Hours</definedName>
    <definedName name="пшгнанлшве_46">Weekday_count*Standard_Daily_Hours</definedName>
    <definedName name="пшгнанлшве_47">Weekday_count*Standard_Daily_Hours</definedName>
    <definedName name="пшгнанлшве_48">Weekday_count*Standard_Daily_Hours</definedName>
    <definedName name="пшгнанлшве_49">Weekday_count*Standard_Daily_Hours</definedName>
    <definedName name="пшгнанлшве_50">Weekday_count*Standard_Daily_Hours</definedName>
    <definedName name="пшгнанлшве_51">Weekday_count*Standard_Daily_Hours</definedName>
    <definedName name="пшгнанлшве_52">Weekday_count*Standard_Daily_Hours</definedName>
    <definedName name="пшгнанлшве_53">Weekday_count*Standard_Daily_Hours</definedName>
    <definedName name="пшгнанлшве_58">Weekday_count*Standard_Daily_Hours</definedName>
    <definedName name="пшгнанлшве_59">Weekday_count*Standard_Daily_Hours</definedName>
    <definedName name="пшгнанлшве_6">Weekday_count*Standard_Daily_Hours</definedName>
    <definedName name="пшгнанлшве_60">Weekday_count*Standard_Daily_Hours</definedName>
    <definedName name="пшгнанлшве_7">Weekday_count*Standard_Daily_Hours</definedName>
    <definedName name="пыпыппывапа" localSheetId="0" hidden="1">#REF!,#REF!,#REF!</definedName>
    <definedName name="пыпыппывапа" hidden="1">#REF!,#REF!,#REF!</definedName>
    <definedName name="Р_внепроизв">'[3]1_3 новая'!$AG$204</definedName>
    <definedName name="Р_доп">'[3]1_3 новая'!$N$194</definedName>
    <definedName name="Р_общехоз">'[3]1_3 новая'!$F$15</definedName>
    <definedName name="Р_план">'[3]1_3 новая'!$AH$194</definedName>
    <definedName name="Р_транспорт">'[3]1_3 новая'!$F$14</definedName>
    <definedName name="Р_факт">'[3]1_3 новая'!$AF$194</definedName>
    <definedName name="Р_хранение">'[3]1_3 новая'!$F$13</definedName>
    <definedName name="ра">[4]!ра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>#REF!</definedName>
    <definedName name="Рас_т">'[3]1_3 новая'!$K$28:$V$28</definedName>
    <definedName name="Расх_внепр">'[3]1_3 новая'!$V$204</definedName>
    <definedName name="Расх_доп">'[3]1_3 новая'!$N$29:$N$189</definedName>
    <definedName name="РасхНГДО">'[31]13 NGDO'!$C$30:$D$34,'[31]13 NGDO'!$C$36:$D$40,'[31]13 NGDO'!$C$42:$D$46,'[31]13 NGDO'!$C$48:$D$52,'[31]13 NGDO'!$C$54:$D$58,'[31]13 NGDO'!$C$60:$D$64,'[31]13 NGDO'!$C$66:$D$70,'[31]13 NGDO'!$C$72:$D$76</definedName>
    <definedName name="РасхНГДО_50">'[32]13 NGDO'!$C$30:$D$34,'[32]13 NGDO'!$C$36:$D$40,'[32]13 NGDO'!$C$42:$D$46,'[32]13 NGDO'!$C$48:$D$52,'[32]13 NGDO'!$C$54:$D$58,'[32]13 NGDO'!$C$60:$D$64,'[32]13 NGDO'!$C$66:$D$70,'[32]13 NGDO'!$C$72:$D$76</definedName>
    <definedName name="РасхНГДО_7">'[32]13 NGDO'!$C$30:$D$34,'[32]13 NGDO'!$C$36:$D$40,'[32]13 NGDO'!$C$42:$D$46,'[32]13 NGDO'!$C$48:$D$52,'[32]13 NGDO'!$C$54:$D$58,'[32]13 NGDO'!$C$60:$D$64,'[32]13 NGDO'!$C$66:$D$70,'[32]13 NGDO'!$C$72:$D$76</definedName>
    <definedName name="РАсхНГДО2">'[31]13 NGDO'!$C$84:$D$86,'[31]13 NGDO'!$C$88:$D$92,'[31]13 NGDO'!$C$94:$D$98,'[31]13 NGDO'!$C$100:$D$104,'[31]13 NGDO'!$C$106:$D$110,'[31]13 NGDO'!$C$112:$D$116,'[31]13 NGDO'!$C$118:$D$122,'[31]13 NGDO'!$C$125:$D$129,'[31]13 NGDO'!$C$131:$D$135,'[31]13 NGDO'!$C$137:$D$141,'[31]13 NGDO'!$C$143:$D$147,'[31]13 NGDO'!$C$150:$D$160</definedName>
    <definedName name="РАсхНГДО2_50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АсхНГДО2_7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в">[4]!рв</definedName>
    <definedName name="Реализ_плановая">'[3]1_3 новая'!$AH$29:$AH$189</definedName>
    <definedName name="Реализ_факт">'[3]1_3 новая'!$AF$29:$AF$189</definedName>
    <definedName name="Реализация">'[3]1_3 новая'!$R$29:$R$181</definedName>
    <definedName name="Реализация_Сумм">'[3]1_3 новая'!$R$194</definedName>
    <definedName name="Рентаб_сред">'[3]1_3 новая'!$AI$194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>#REF!</definedName>
    <definedName name="рес1" localSheetId="0">[2]АНТИЛ!#REF!</definedName>
    <definedName name="рес1">[2]АНТИЛ!#REF!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[4]!ричч</definedName>
    <definedName name="рк" localSheetId="0">[2]АНТИЛ!#REF!</definedName>
    <definedName name="рк">[2]АНТИЛ!#REF!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">[4]!роп</definedName>
    <definedName name="ропор">[4]!ропор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а">[4]!рпа</definedName>
    <definedName name="рпав">[4]!рпав</definedName>
    <definedName name="рпраео" localSheetId="0">#REF!</definedName>
    <definedName name="рпраео">#REF!</definedName>
    <definedName name="рпраео_28" localSheetId="0">#REF!</definedName>
    <definedName name="рпраео_28">#REF!</definedName>
    <definedName name="рпраео_29" localSheetId="0">#REF!</definedName>
    <definedName name="рпраео_29">#REF!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итии" localSheetId="0">#REF!</definedName>
    <definedName name="рритии">#REF!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фу">[4]!рфу</definedName>
    <definedName name="ры">[4]!ры</definedName>
    <definedName name="рыу">[4]!рыу</definedName>
    <definedName name="с">[4]!с</definedName>
    <definedName name="С_дата">'[3]1_3 новая'!$F$3</definedName>
    <definedName name="С_материал_Сумм">'[3]1_3 новая'!$T$194</definedName>
    <definedName name="С_полная">'[3]1_3 новая'!$AH$204</definedName>
    <definedName name="С_производ">'[3]1_3 новая'!$AF$205</definedName>
    <definedName name="Себестоимость">'[3]1_3 новая'!$AG$29:$AG$193</definedName>
    <definedName name="Серная_кислота" localSheetId="0">'[3]1_3 новая'!#REF!</definedName>
    <definedName name="Серная_кислота">'[3]1_3 новая'!#REF!</definedName>
    <definedName name="Сероводород_на_соб._нужды__" localSheetId="0">'[3]1_3 новая'!#REF!</definedName>
    <definedName name="Сероводород_на_соб._нужды__">'[3]1_3 новая'!#REF!</definedName>
    <definedName name="сме">[4]!сме</definedName>
    <definedName name="СМЕТА">'[3]1_3 новая'!$E$221</definedName>
    <definedName name="Смета_скр">'[3]1_3 новая'!$A$244:$IV$250</definedName>
    <definedName name="Смета_скр1">'[3]1_3 новая'!$A$252:$IV$253</definedName>
    <definedName name="СмЗатНИОКР">[4]!СмЗатНИОКР</definedName>
    <definedName name="со">[4]!со</definedName>
    <definedName name="со1">[4]!со1</definedName>
    <definedName name="СобстНефть">93*3</definedName>
    <definedName name="сп">[4]!сп</definedName>
    <definedName name="справка2">[4]!справка2</definedName>
    <definedName name="сс">#N/A</definedName>
    <definedName name="сссс">[4]!сссс</definedName>
    <definedName name="сссчч" localSheetId="0">#REF!</definedName>
    <definedName name="сссчч">#REF!</definedName>
    <definedName name="ссы">[4]!ссы</definedName>
    <definedName name="ставка_налога_с_продаж">'[2]А БВО'!$C$14</definedName>
    <definedName name="Ставка_НДС">'[2]ГК лохл'!$C$14</definedName>
    <definedName name="СтавкаНДС_20">'[2]ГК лохл'!$D$13</definedName>
    <definedName name="Статус">IF('[2]А В_П'!A$4&lt;&gt;"",'[2]А В_П'!A$4,"")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'[3]1_3 новая'!$E$193:$AO$193</definedName>
    <definedName name="структ2" localSheetId="0">'Форма 11 раздел 2'!PutHeader</definedName>
    <definedName name="структ2">PutHeader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б_4.2.1.">[4]!таб_4.2.1.</definedName>
    <definedName name="табл_4.2">[4]!табл_4.2</definedName>
    <definedName name="Табл_курсы_валют">'[3]1_3 новая'!$F$6:$I$8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'[2]А В_П'!A$3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>#REF!</definedName>
    <definedName name="тн">'[3]1_3 новая'!$D$13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'[3]1_3 новая'!#REF!</definedName>
    <definedName name="Топливо_на_соб.нужды__">'[3]1_3 новая'!#REF!</definedName>
    <definedName name="точ">[4]!точ</definedName>
    <definedName name="ТПЭ">'[2]ГК лохл'!A$42</definedName>
    <definedName name="третий" localSheetId="0">#REF!</definedName>
    <definedName name="третий">#REF!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>#REF!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'[3]1_3 новая'!$I$25</definedName>
    <definedName name="ТЦ_К_upper">'[3]1_3 новая'!$I$48</definedName>
    <definedName name="ТЦ_НГДО">'[3]1_3 новая'!$J$25:$O$25</definedName>
    <definedName name="ТЦ_НГДО_upper">'[3]1_3 новая'!$J$48:$O$48</definedName>
    <definedName name="ТЦ_НПЗ">'[3]1_3 новая'!$P$25:$R$25</definedName>
    <definedName name="ТЦ_НПЗ_upper">'[3]1_3 новая'!$P$48:$R$48</definedName>
    <definedName name="ТЦ_НПО">'[3]1_3 новая'!$S$25:$AC$25</definedName>
    <definedName name="ТЦ_НПО_upper">'[3]1_3 новая'!$S$48:$AC$48</definedName>
    <definedName name="тч">[4]!тч</definedName>
    <definedName name="ТЭП" localSheetId="0">[3]PD_5_1!#REF!</definedName>
    <definedName name="ТЭП">[3]PD_5_1!#REF!</definedName>
    <definedName name="у">#N/A</definedName>
    <definedName name="уб_К">'[3]1_3 новая'!$I$36</definedName>
    <definedName name="уб_НГДО">'[3]1_3 новая'!$J$36:$O$36</definedName>
    <definedName name="уб_НПЗ">'[3]1_3 новая'!$P$36:$R$36</definedName>
    <definedName name="уб_НПО">'[3]1_3 новая'!$S$36:$AC$36</definedName>
    <definedName name="уб_п">'[3]1_3 новая'!$H$36</definedName>
    <definedName name="убыток">'[2]А ЛОХЛ СВОД'!$A$7:$IV$8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'[3]1_3 новая'!$J$39:$O$39</definedName>
    <definedName name="уЗ_НПЗ">'[3]1_3 новая'!$P$39:$R$39</definedName>
    <definedName name="уЗ_НПО">'[3]1_3 новая'!$S$39:$AC$39</definedName>
    <definedName name="уИнв_НГДО">'[3]1_3 новая'!$J$41:$O$41</definedName>
    <definedName name="уИнв_НПЗ">'[3]1_3 новая'!$P$41:$R$41</definedName>
    <definedName name="уИнв_НПО">'[3]1_3 новая'!$S$41:$AC$41</definedName>
    <definedName name="уК_НГДО">'[3]1_3 новая'!$J$40:$O$40</definedName>
    <definedName name="уК_НПЗ">'[3]1_3 новая'!$P$40:$R$40</definedName>
    <definedName name="уК_НПО">'[3]1_3 новая'!$S$40:$AC$40</definedName>
    <definedName name="ук1" hidden="1">{#N/A,#N/A,TRUE,"Fields";#N/A,#N/A,TRUE,"Sens"}</definedName>
    <definedName name="уК1_К">'[3]1_3 новая'!$I$42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>#REF!</definedName>
    <definedName name="ууу_7" localSheetId="0">'[6]З_П_ 2007'!#REF!</definedName>
    <definedName name="ууу_7">'[6]З_П_ 2007'!#REF!</definedName>
    <definedName name="УФ">[4]!УФ</definedName>
    <definedName name="уц1">[4]!уц1</definedName>
    <definedName name="ф1.401.2" localSheetId="0">[3]формаДДС_пЛОХ_ЛОХЛкмесяц03_ДАШв!#REF!</definedName>
    <definedName name="ф1.401.2">[3]формаДДС_пЛОХ_ЛОХЛкмесяц03_ДАШв!#REF!</definedName>
    <definedName name="ф1.402">'[3]1_3 новая'!$A$12:$T$20</definedName>
    <definedName name="ф1.402.2">'[3]1_3 новая'!$A$10:$U$13</definedName>
    <definedName name="ф1.403.1">'[3]1_3 новая'!$A$12:$U$20</definedName>
    <definedName name="ф1.403.2">'[3]1_3 новая'!$A$12:$T$20</definedName>
    <definedName name="ф1.403.3">'[3]1_3 новая'!$A$12:$U$20</definedName>
    <definedName name="ф1.405.1">[3]К1_МП!$A$17:$E$106</definedName>
    <definedName name="ф1.405.2">'[3]1_3 новая'!$A$11:$V$18</definedName>
    <definedName name="ф1.407.1">'[3]1_3 новая'!$A$12:$U$31</definedName>
    <definedName name="ф1.407.3">'[3]Баланс _Ф1_'!$A$12:$U$20</definedName>
    <definedName name="ф1.409">'[3]1_3 новая'!$A$12:$T$20</definedName>
    <definedName name="ф1.411">'[3]1_3 новая'!$A$12:$T$20</definedName>
    <definedName name="ф1.411.1">'[3]1_3 новая'!$A$12:$T$20</definedName>
    <definedName name="ф1.411.2">'[3]1_3 новая'!$A$12:$T$20</definedName>
    <definedName name="ф1.411.3">'[3]1_3 новая'!$A$12:$U$20</definedName>
    <definedName name="ф110">'[3]1_3 новая'!$A$9:$L$21</definedName>
    <definedName name="ф120">'[3]1_3 новая'!$A$9:$E$20</definedName>
    <definedName name="ф3.427">'[3]1_3 новая'!$A$12:$T$20</definedName>
    <definedName name="ф3.428">'[3]1_3 новая'!$A$12:$U$20</definedName>
    <definedName name="ф3.433">'[3]1_3 новая'!$A$12:$U$38</definedName>
    <definedName name="ф310">'[3]1_3 новая'!$A$15:$N$32</definedName>
    <definedName name="файл_су">'[2]ГК лохл'!$C$2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0">'[8]Лист1 (3)'!фвыапм\</definedName>
    <definedName name="фвыапм\">'[8]Лист1 (3)'!фвыапм\</definedName>
    <definedName name="фвыапм_" localSheetId="0">'[8]Лист1 (3)'!фвыапм_</definedName>
    <definedName name="фвыапм_">'[8]Лист1 (3)'!фвыапм_</definedName>
    <definedName name="фвыапм__26" localSheetId="0">'[8]Лист1 (3)'!фвыапм__26</definedName>
    <definedName name="фвыапм__26">'[8]Лист1 (3)'!фвыапм__26</definedName>
    <definedName name="фвыапм__30" localSheetId="0">'[8]Лист1 (3)'!фвыапм__30</definedName>
    <definedName name="фвыапм__30">'[8]Лист1 (3)'!фвыапм__30</definedName>
    <definedName name="фвыапм__31" localSheetId="0">'[8]Лист1 (3)'!фвыапм__31</definedName>
    <definedName name="фвыапм__31">'[8]Лист1 (3)'!фвыапм__31</definedName>
    <definedName name="фвыапм__32" localSheetId="0">'[8]Лист1 (3)'!фвыапм__32</definedName>
    <definedName name="фвыапм__32">'[8]Лист1 (3)'!фвыапм__32</definedName>
    <definedName name="фвыапм__33" localSheetId="0">'[8]Лист1 (3)'!фвыапм__33</definedName>
    <definedName name="фвыапм__33">'[8]Лист1 (3)'!фвыапм__33</definedName>
    <definedName name="фвыапм__34" localSheetId="0">'[8]Лист1 (3)'!фвыапм__34</definedName>
    <definedName name="фвыапм__34">'[8]Лист1 (3)'!фвыапм__34</definedName>
    <definedName name="фвыапм__35" localSheetId="0">'[8]Лист1 (3)'!фвыапм__35</definedName>
    <definedName name="фвыапм__35">'[8]Лист1 (3)'!фвыапм__35</definedName>
    <definedName name="фвыапм__36" localSheetId="0">'[8]Лист1 (3)'!фвыапм__36</definedName>
    <definedName name="фвыапм__36">'[8]Лист1 (3)'!фвыапм__36</definedName>
    <definedName name="фвыапм__37" localSheetId="0">'[8]Лист1 (3)'!фвыапм__37</definedName>
    <definedName name="фвыапм__37">'[8]Лист1 (3)'!фвыапм__37</definedName>
    <definedName name="фвыапм__39" localSheetId="0">'[8]Лист1 (3)'!фвыапм__39</definedName>
    <definedName name="фвыапм__39">'[8]Лист1 (3)'!фвыапм__39</definedName>
    <definedName name="фвыапм__41" localSheetId="0">'[8]Лист1 (3)'!фвыапм__41</definedName>
    <definedName name="фвыапм__41">'[8]Лист1 (3)'!фвыапм__41</definedName>
    <definedName name="фвыапм__43" localSheetId="0">'[8]Лист1 (3)'!фвыапм__43</definedName>
    <definedName name="фвыапм__43">'[8]Лист1 (3)'!фвыапм__43</definedName>
    <definedName name="фвыапм__46" localSheetId="0">'[8]Лист1 (3)'!фвыапм__46</definedName>
    <definedName name="фвыапм__46">'[8]Лист1 (3)'!фвыапм__46</definedName>
    <definedName name="фвыапм__47" localSheetId="0">'[8]Лист1 (3)'!фвыапм__47</definedName>
    <definedName name="фвыапм__47">'[8]Лист1 (3)'!фвыапм__47</definedName>
    <definedName name="фвыапм__51" localSheetId="0">'[8]Лист1 (3)'!фвыапм__51</definedName>
    <definedName name="фвыапм__51">'[8]Лист1 (3)'!фвыапм__51</definedName>
    <definedName name="фвыапм__52" localSheetId="0">'[8]Лист1 (3)'!фвыапм__52</definedName>
    <definedName name="фвыапм__52">'[8]Лист1 (3)'!фвыапм__52</definedName>
    <definedName name="фвыапм__53" localSheetId="0">'[8]Лист1 (3)'!фвыапм__53</definedName>
    <definedName name="фвыапм__53">'[8]Лист1 (3)'!фвыапм__53</definedName>
    <definedName name="фвыапм__58" localSheetId="0">'[8]Лист1 (3)'!фвыапм__58</definedName>
    <definedName name="фвыапм__58">'[8]Лист1 (3)'!фвыапм__58</definedName>
    <definedName name="фвыапм__59" localSheetId="0">'[8]Лист1 (3)'!фвыапм__59</definedName>
    <definedName name="фвыапм__59">'[8]Лист1 (3)'!фвыапм__59</definedName>
    <definedName name="фвыапм__60" localSheetId="0">'[8]Лист1 (3)'!фвыапм__60</definedName>
    <definedName name="фвыапм__60">'[8]Лист1 (3)'!фвыапм__60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'[2]ГК лохл'!A$69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_Рент">'[3]1_3 новая'!$E$20:$AI$203</definedName>
    <definedName name="Форма_СС">'[3]1_3 новая'!$E$20:$AC$203</definedName>
    <definedName name="Форма_Цена">'[3]1_3 новая'!$E$20:$AO$203</definedName>
    <definedName name="форма51" localSheetId="0">'Форма 11 раздел 2'!GetSANDValue</definedName>
    <definedName name="форма51">GetSANDValue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'[6]З_П_ 2007'!#REF!</definedName>
    <definedName name="ффы">'[6]З_П_ 2007'!#REF!</definedName>
    <definedName name="ффы_50" localSheetId="0">#REF!</definedName>
    <definedName name="ффы_50">#REF!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[3]PD_5_1!#REF!</definedName>
    <definedName name="ФЭП">[3]PD_5_1!#REF!</definedName>
    <definedName name="х" localSheetId="0">'[2]ГК лохл'!#REF!</definedName>
    <definedName name="х">'[2]ГК лохл'!#REF!</definedName>
    <definedName name="ц">#N/A</definedName>
    <definedName name="Ц_нефти">'[3]1_3 новая'!$F$5</definedName>
    <definedName name="Ц_нефти_проч">'[3]1_3 новая'!$G$5</definedName>
    <definedName name="Ц_нефти_сред">'[3]1_3 новая'!$R$204</definedName>
    <definedName name="Ц_отгрузки">'[3]1_3 новая'!$F$12</definedName>
    <definedName name="Ц_пр_мат">'[3]1_3 новая'!$G$6</definedName>
    <definedName name="Ц_процес">'[3]1_3 новая'!$F$10</definedName>
    <definedName name="Ц_транспорт">'[3]1_3 новая'!$G$14</definedName>
    <definedName name="Ц_трнспорт">'[3]1_3 новая'!$G$14</definedName>
    <definedName name="Ц_услуг">'[3]1_3 новая'!$F$11</definedName>
    <definedName name="Ц1_Материал">'[3]1_3 новая'!$T$29:$T$181</definedName>
    <definedName name="Ц1_переработ" localSheetId="0">'[3]1_3 новая'!#REF!</definedName>
    <definedName name="Ц1_переработ">'[3]1_3 новая'!#REF!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'[3]1_3 новая'!$Q$28</definedName>
    <definedName name="Цена_нефти">'[3]1_3 новая'!$F$5</definedName>
    <definedName name="Цена_О">'[3]1_3 новая'!$G$29:$G$193</definedName>
    <definedName name="Цена_с_НДС">'[3]1_3 новая'!$G$28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>[0]!цу</definedName>
    <definedName name="цу1">[4]!цу1</definedName>
    <definedName name="цуа">[4]!цуа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[4]!цук</definedName>
    <definedName name="цук1">[4]!цук1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твертый" localSheetId="0">#REF!</definedName>
    <definedName name="четвертый">#REF!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[4]!шга</definedName>
    <definedName name="шеув">[4]!шеув</definedName>
    <definedName name="шув">[4]!шув</definedName>
    <definedName name="шшш">[4]!шшш</definedName>
    <definedName name="шшшшшо">[4]!шшшшшо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[4]!ыв</definedName>
    <definedName name="ыву">[4]!ыву</definedName>
    <definedName name="ыкц">[4]!ыкц</definedName>
    <definedName name="ыра">[4]!ыра</definedName>
    <definedName name="ыфва" hidden="1">{#N/A,#N/A,TRUE,"Fields";#N/A,#N/A,TRUE,"Sens"}</definedName>
    <definedName name="ычяав">[4]!ычяав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[4]!ыыыы</definedName>
    <definedName name="ьоыв">[4]!ьоыв</definedName>
    <definedName name="ьрпв">[4]!ьрпв</definedName>
    <definedName name="ьрпс">[4]!ьрпс</definedName>
    <definedName name="ьрс">[4]!ьрс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>#REF!</definedName>
    <definedName name="эксперт_28" localSheetId="0">#REF!</definedName>
    <definedName name="эксперт_28">#REF!</definedName>
    <definedName name="эксперт_29" localSheetId="0">#REF!</definedName>
    <definedName name="эксперт_29">#REF!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нша">[4]!юнша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>#REF!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" i="1" l="1"/>
  <c r="G84" i="1"/>
  <c r="G81" i="1"/>
  <c r="G80" i="1"/>
  <c r="G77" i="1"/>
  <c r="G76" i="1"/>
  <c r="E73" i="1"/>
  <c r="F73" i="1"/>
  <c r="D73" i="1"/>
  <c r="E72" i="1"/>
  <c r="F72" i="1"/>
  <c r="D72" i="1"/>
  <c r="G65" i="1"/>
  <c r="G64" i="1"/>
  <c r="G61" i="1"/>
  <c r="G60" i="1"/>
  <c r="F69" i="1"/>
  <c r="E68" i="1"/>
  <c r="G68" i="1" s="1"/>
  <c r="E69" i="1"/>
  <c r="G72" i="1" l="1"/>
  <c r="G73" i="1"/>
  <c r="D69" i="1" l="1"/>
  <c r="E57" i="1"/>
  <c r="F57" i="1"/>
  <c r="E56" i="1"/>
  <c r="F56" i="1"/>
  <c r="D56" i="1"/>
  <c r="G52" i="1"/>
  <c r="F54" i="1"/>
  <c r="F53" i="1"/>
  <c r="F49" i="1"/>
  <c r="F41" i="1" s="1"/>
  <c r="F48" i="1"/>
  <c r="F40" i="1" s="1"/>
  <c r="E49" i="1"/>
  <c r="E41" i="1" s="1"/>
  <c r="D54" i="1"/>
  <c r="D53" i="1"/>
  <c r="G53" i="1" s="1"/>
  <c r="D49" i="1"/>
  <c r="D41" i="1" s="1"/>
  <c r="F39" i="1"/>
  <c r="G39" i="1" s="1"/>
  <c r="E39" i="1"/>
  <c r="E37" i="1"/>
  <c r="G37" i="1"/>
  <c r="F23" i="1"/>
  <c r="F22" i="1"/>
  <c r="G22" i="1" s="1"/>
  <c r="F25" i="1"/>
  <c r="F24" i="1"/>
  <c r="E29" i="1"/>
  <c r="E23" i="1"/>
  <c r="G23" i="1" s="1"/>
  <c r="F29" i="1"/>
  <c r="F28" i="1"/>
  <c r="F27" i="1"/>
  <c r="F26" i="1"/>
  <c r="E27" i="1"/>
  <c r="G27" i="1" s="1"/>
  <c r="E26" i="1"/>
  <c r="G26" i="1" s="1"/>
  <c r="E25" i="1"/>
  <c r="E24" i="1"/>
  <c r="G24" i="1" s="1"/>
  <c r="G32" i="1"/>
  <c r="G33" i="1"/>
  <c r="G34" i="1"/>
  <c r="G35" i="1"/>
  <c r="G36" i="1"/>
  <c r="G38" i="1"/>
  <c r="G42" i="1"/>
  <c r="G43" i="1"/>
  <c r="G44" i="1"/>
  <c r="G45" i="1"/>
  <c r="G46" i="1"/>
  <c r="G47" i="1"/>
  <c r="E40" i="1"/>
  <c r="D40" i="1"/>
  <c r="D31" i="1"/>
  <c r="E30" i="1"/>
  <c r="F30" i="1"/>
  <c r="D30" i="1"/>
  <c r="D21" i="1"/>
  <c r="D20" i="1"/>
  <c r="AF16" i="1"/>
  <c r="G56" i="1" l="1"/>
  <c r="D57" i="1"/>
  <c r="G57" i="1" s="1"/>
  <c r="G69" i="1"/>
  <c r="F31" i="1"/>
  <c r="D50" i="1"/>
  <c r="F21" i="1"/>
  <c r="F50" i="1"/>
  <c r="G54" i="1"/>
  <c r="G49" i="1"/>
  <c r="G48" i="1"/>
  <c r="E50" i="1"/>
  <c r="G50" i="1" s="1"/>
  <c r="G41" i="1"/>
  <c r="G40" i="1"/>
  <c r="E31" i="1"/>
  <c r="G30" i="1"/>
  <c r="F20" i="1"/>
  <c r="G29" i="1"/>
  <c r="E21" i="1"/>
  <c r="G21" i="1" s="1"/>
  <c r="G28" i="1"/>
  <c r="E20" i="1"/>
  <c r="G25" i="1"/>
  <c r="G31" i="1" l="1"/>
  <c r="G20" i="1"/>
</calcChain>
</file>

<file path=xl/sharedStrings.xml><?xml version="1.0" encoding="utf-8"?>
<sst xmlns="http://schemas.openxmlformats.org/spreadsheetml/2006/main" count="2012" uniqueCount="119">
  <si>
    <t>Приложение  № 11</t>
  </si>
  <si>
    <t>к приказу Минэнерго России</t>
  </si>
  <si>
    <t>от «__» _____ 2016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</si>
  <si>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</si>
  <si>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</si>
  <si>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</si>
  <si>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</si>
  <si>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</si>
  <si>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</si>
  <si>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</si>
  <si>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</si>
  <si>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</si>
  <si>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</t>
  </si>
  <si>
    <t xml:space="preserve">Предложение по корректировке утвержденного плана </t>
  </si>
  <si>
    <t xml:space="preserve">
Предложение по корректировке плана</t>
  </si>
  <si>
    <t>Предложение по корректировке плана</t>
  </si>
  <si>
    <t>1</t>
  </si>
  <si>
    <t>Кировская область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</si>
  <si>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</si>
  <si>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</si>
  <si>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</si>
  <si>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1.1.1</t>
  </si>
  <si>
    <r>
      <rPr>
        <b/>
        <sz val="12"/>
        <rFont val="Times New Roman"/>
        <family val="1"/>
        <charset val="204"/>
      </rPr>
      <t xml:space="preserve">Наличие обязательств по исполнению договоров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по состоянию на 1 января  соответствующего года</t>
    </r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</si>
  <si>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</si>
  <si>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</si>
  <si>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</si>
  <si>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>1.1.1.2</t>
  </si>
  <si>
    <t>1.1.1.3</t>
  </si>
  <si>
    <t>1.1.1.4</t>
  </si>
  <si>
    <t>1.1.2</t>
  </si>
  <si>
    <r>
      <rPr>
        <b/>
        <sz val="12"/>
        <rFont val="Times New Roman"/>
        <family val="1"/>
        <charset val="204"/>
      </rPr>
      <t xml:space="preserve">Принято обязательств по исполнению договоров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за планируемый (истекший) год</t>
    </r>
  </si>
  <si>
    <t>1.1.2.1</t>
  </si>
  <si>
    <t>1.1.2.2</t>
  </si>
  <si>
    <t>1.1.2.3</t>
  </si>
  <si>
    <t>1.1.2.4</t>
  </si>
  <si>
    <t>1.1.3</t>
  </si>
  <si>
    <r>
      <rPr>
        <b/>
        <sz val="12"/>
        <rFont val="Times New Roman"/>
        <family val="1"/>
        <charset val="204"/>
      </rPr>
      <t xml:space="preserve">Исполнено обязательств по договорам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за планируемый (истекший) год</t>
    </r>
  </si>
  <si>
    <t>1.1.3.1</t>
  </si>
  <si>
    <t>1.1.3.2</t>
  </si>
  <si>
    <t>1.1.3.3</t>
  </si>
  <si>
    <t>1.1.3.4</t>
  </si>
  <si>
    <t>1.1.4</t>
  </si>
  <si>
    <r>
      <rPr>
        <b/>
        <sz val="12"/>
        <rFont val="Times New Roman"/>
        <family val="1"/>
        <charset val="204"/>
      </rPr>
      <t xml:space="preserve">Освоение капитальных вложений </t>
    </r>
    <r>
      <rPr>
        <sz val="12"/>
        <rFont val="Times New Roman"/>
        <family val="1"/>
        <charset val="204"/>
      </rPr>
      <t>по мероприятиям, реализуемым в рамках исполнения договоров об осуществлении технологического присоединения к электрическим сетям</t>
    </r>
  </si>
  <si>
    <t>млн рублей
без НДС</t>
  </si>
  <si>
    <t>1.1.4.1</t>
  </si>
  <si>
    <t>1.1.4.2</t>
  </si>
  <si>
    <t>1.1.4.3</t>
  </si>
  <si>
    <t>1.1.4.4</t>
  </si>
  <si>
    <t>1.1.5</t>
  </si>
  <si>
    <r>
      <rPr>
        <b/>
        <sz val="12"/>
        <rFont val="Times New Roman"/>
        <family val="1"/>
        <charset val="204"/>
      </rPr>
      <t xml:space="preserve">Постановка объектов электросетевого хозяйства под напряжение </t>
    </r>
    <r>
      <rPr>
        <sz val="12"/>
        <rFont val="Times New Roman"/>
        <family val="1"/>
        <charset val="204"/>
      </rPr>
      <t>в рамках исполнения договоров об осуществлении технологического присоединения к электрическим сетям</t>
    </r>
  </si>
  <si>
    <t>МВт</t>
  </si>
  <si>
    <t>МВА</t>
  </si>
  <si>
    <t>км</t>
  </si>
  <si>
    <r>
      <t>Шт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</si>
  <si>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</si>
  <si>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</si>
  <si>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</si>
  <si>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</si>
  <si>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r>
      <rPr>
        <b/>
        <sz val="12"/>
        <rFont val="Times New Roman"/>
        <family val="1"/>
        <charset val="204"/>
      </rPr>
      <t>Ввод объектов инвестиционной деятельности (мощностей) в эксплуатацию</t>
    </r>
    <r>
      <rPr>
        <sz val="12"/>
        <rFont val="Times New Roman"/>
        <family val="1"/>
        <charset val="204"/>
      </rPr>
      <t xml:space="preserve"> в рамках исполнения договоров об осуществлении технологического присоединения к электрическим сетям</t>
    </r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</si>
  <si>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</si>
  <si>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</si>
  <si>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</si>
  <si>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</si>
  <si>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</si>
  <si>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</si>
  <si>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</si>
  <si>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</si>
  <si>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</si>
  <si>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</si>
  <si>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</si>
  <si>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</si>
  <si>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</si>
  <si>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</si>
  <si>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</si>
  <si>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</si>
  <si>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</si>
  <si>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</si>
  <si>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</si>
  <si>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</si>
  <si>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</si>
  <si>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</si>
  <si>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</si>
  <si>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</si>
  <si>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</si>
  <si>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</si>
  <si>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</si>
  <si>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</si>
  <si>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</si>
  <si>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</si>
  <si>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</si>
  <si>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</si>
  <si>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</si>
  <si>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</si>
  <si>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</si>
  <si>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</si>
  <si>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</si>
  <si>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</si>
  <si>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Общества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</si>
  <si>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</si>
  <si>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</si>
  <si>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</si>
  <si>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</si>
  <si>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</si>
  <si>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</si>
  <si>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</si>
  <si>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</si>
  <si>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>в том числе не предусматривающие выполнение работ со стороны сетевой организации</t>
  </si>
  <si>
    <t xml:space="preserve"> 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</si>
  <si>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</si>
  <si>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в том числе только с новым строительством объектов электросетевого хозяйства</t>
  </si>
  <si>
    <t xml:space="preserve"> в том числе не предусматривающие выполнение работ со стороны сетевой организации</t>
  </si>
  <si>
    <t>в том числе только с реконструкцией объектов электросетевого хозяйства</t>
  </si>
  <si>
    <t>в том числе затраты на проектно изыскательские работы</t>
  </si>
  <si>
    <t>в том числе затраты на реконструкцию объектов электросетевого хозяйства</t>
  </si>
  <si>
    <t>в том числе затраты на новое строительство объектов электросетевого хозяйства</t>
  </si>
  <si>
    <t>в том числе затраты не включаемые в плату за технологическое присоединение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</si>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</sst>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56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3" fillId="0" borderId="0" xfId="4" applyFont="1" applyFill="1" applyAlignment="1">
      <alignment horizontal="centerContinuous"/>
    </xf>
    <xf numFmtId="0" fontId="3" fillId="0" borderId="0" xfId="4" applyFont="1" applyFill="1" applyAlignment="1"/>
    <xf numFmtId="0" fontId="1" fillId="0" borderId="0" xfId="4" applyFont="1" applyFill="1" applyAlignment="1">
      <alignment horizontal="centerContinuous"/>
    </xf>
    <xf numFmtId="0" fontId="1" fillId="0" borderId="0" xfId="4" applyFont="1" applyFill="1" applyAlignment="1"/>
    <xf numFmtId="0" fontId="2" fillId="0" borderId="1" xfId="1" applyFont="1" applyFill="1" applyBorder="1" applyAlignment="1"/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1" fontId="9" fillId="0" borderId="3" xfId="3" applyNumberFormat="1" applyFont="1" applyFill="1" applyBorder="1" applyAlignment="1">
      <alignment horizontal="center" vertical="center" wrapText="1"/>
    </xf>
    <xf numFmtId="1" fontId="1" fillId="0" borderId="3" xfId="3" applyNumberFormat="1" applyFont="1" applyFill="1" applyBorder="1" applyAlignment="1">
      <alignment horizontal="center" vertical="center" wrapText="1"/>
    </xf>
    <xf numFmtId="164" fontId="9" fillId="0" borderId="3" xfId="3" applyNumberFormat="1" applyFont="1" applyFill="1" applyBorder="1" applyAlignment="1">
      <alignment horizontal="center" vertical="center" wrapText="1"/>
    </xf>
    <xf numFmtId="164" fontId="1" fillId="0" borderId="3" xfId="3" applyNumberFormat="1" applyFont="1" applyFill="1" applyBorder="1" applyAlignment="1">
      <alignment horizontal="center" vertical="center" wrapText="1"/>
    </xf>
    <xf numFmtId="1" fontId="1" fillId="0" borderId="6" xfId="3" applyNumberFormat="1" applyFont="1" applyFill="1" applyBorder="1" applyAlignment="1">
      <alignment horizontal="center" vertical="center" wrapText="1"/>
    </xf>
    <xf numFmtId="165" fontId="1" fillId="0" borderId="3" xfId="3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165" fontId="9" fillId="0" borderId="3" xfId="3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vertical="top" wrapText="1"/>
    </xf>
    <xf numFmtId="1" fontId="2" fillId="0" borderId="0" xfId="1" applyNumberFormat="1" applyFont="1" applyFill="1"/>
    <xf numFmtId="0" fontId="1" fillId="2" borderId="3" xfId="2" applyFont="1" applyFill="1" applyBorder="1" applyAlignment="1">
      <alignment horizontal="center" vertical="center" wrapText="1"/>
    </xf>
    <xf numFmtId="1" fontId="9" fillId="2" borderId="3" xfId="3" applyNumberFormat="1" applyFont="1" applyFill="1" applyBorder="1" applyAlignment="1">
      <alignment horizontal="center" vertical="center" wrapText="1"/>
    </xf>
    <xf numFmtId="164" fontId="9" fillId="2" borderId="3" xfId="3" applyNumberFormat="1" applyFont="1" applyFill="1" applyBorder="1" applyAlignment="1">
      <alignment horizontal="center" vertical="center" wrapText="1"/>
    </xf>
    <xf numFmtId="1" fontId="1" fillId="2" borderId="3" xfId="3" applyNumberFormat="1" applyFont="1" applyFill="1" applyBorder="1" applyAlignment="1">
      <alignment horizontal="center" vertical="center" wrapText="1"/>
    </xf>
    <xf numFmtId="164" fontId="1" fillId="2" borderId="3" xfId="3" applyNumberFormat="1" applyFont="1" applyFill="1" applyBorder="1" applyAlignment="1">
      <alignment horizontal="center" vertical="center" wrapText="1"/>
    </xf>
    <xf numFmtId="1" fontId="1" fillId="2" borderId="6" xfId="3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6" xfId="3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vertical="top" wrapText="1"/>
    </xf>
    <xf numFmtId="0" fontId="1" fillId="0" borderId="6" xfId="3" applyFont="1" applyFill="1" applyBorder="1" applyAlignment="1">
      <alignment vertical="top" wrapText="1"/>
    </xf>
    <xf numFmtId="49" fontId="1" fillId="0" borderId="3" xfId="3" applyNumberFormat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vertical="top" wrapText="1"/>
    </xf>
    <xf numFmtId="0" fontId="1" fillId="0" borderId="3" xfId="3" applyFont="1" applyFill="1" applyBorder="1" applyAlignment="1">
      <alignment horizontal="left" vertical="top" wrapText="1"/>
    </xf>
    <xf numFmtId="0" fontId="1" fillId="0" borderId="7" xfId="3" applyFont="1" applyFill="1" applyBorder="1" applyAlignment="1">
      <alignment vertical="top" wrapText="1"/>
    </xf>
  </cellXfs>
  <cellStyles count="5">
    <cellStyle name="Обычный" xfId="0" builtinId="0"/>
    <cellStyle name="Обычный 10" xfId="4"/>
    <cellStyle name="Обычный 2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\1%20%20%20&#1058;&#1055;%20&#1043;&#1069;&#1057;\2018\&#1064;&#1072;&#1073;&#1083;&#1086;&#1085;&#1099;%20&#1082;%20&#1085;&#1086;&#1074;&#1086;&#1081;%20&#1052;&#1077;&#1090;&#1086;&#1076;&#1080;&#1082;&#1077;%20&#8470;1,2,3,4,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VIYAGE~1\AppData\Local\Temp\&#1055;&#1088;&#1080;&#1083;&#1086;&#1078;%201%20&#1082;%20&#1087;&#1088;&#1080;&#1082;&#1072;&#1079;&#1091;%209-1%20&#1064;&#1056;%202009%20&#1075;%20%20&#1086;&#1090;%209%2012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dindm\Desktop\&#1088;&#1072;&#1089;&#1095;&#1077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1%20%20%20&#1055;&#1045;&#1056;&#1045;&#1044;&#1040;&#1063;&#1040;%20&#1043;&#1069;&#1057;\&#1085;&#1072;%202015\2015\&#1059;&#1058;&#1042;&#1045;&#1056;&#1046;&#1044;&#1045;&#1053;&#1053;&#1067;&#1045;%20&#1056;&#1057;&#1058;%20&#1085;&#1072;%202015&#1075;\&#1088;&#1072;&#1073;&#1086;&#1095;&#1080;&#1077;\&#1074;%20&#1056;&#1057;&#1058;\&#1085;&#1072;&#1083;&#1086;&#1075;%20&#1085;&#1072;%20&#1080;&#1084;&#1091;&#1097;&#1077;&#1089;&#1090;&#1074;&#1086;%2020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&#1058;&#1072;&#1088;&#1080;&#1092;&#1099;%20&#1085;&#1072;%202014\&#1089;&#1090;&#1072;&#1090;&#1080;&#1089;&#1090;&#1080;&#1082;&#1072;\FORM3%201%202015%20%20%20(v1%200%201)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&#1056;&#1072;&#1089;&#1082;&#1088;&#1099;&#1090;&#1080;&#1077;%20&#1080;&#1085;&#1092;&#1086;&#1088;&#1084;&#1072;&#1094;&#1080;&#1080;\!FORM3.1.2016(v1.0.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nikova\AppData\Local\Microsoft\Windows\Temporary%20Internet%20Files\Content.Outlook\EHBS6Y2R\&#1086;&#1090;%20&#1089;&#1083;&#1091;&#1078;&#1073;\FORM3.1.2017(v1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Данные для расчета"/>
      <sheetName val="ИТОГИ  по Н,Р,Э,Q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Позиция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на 1 тут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правочники"/>
      <sheetName val="TEHSHEET"/>
      <sheetName val="ид для табл.2"/>
      <sheetName val="март"/>
      <sheetName val="Прил.6 Отчислени соц обесп"/>
      <sheetName val="рост.зп"/>
      <sheetName val="Выпадающие списки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Заголовок"/>
      <sheetName val="Tier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T25"/>
      <sheetName val="T31"/>
      <sheetName val="форма-прил к ф№1"/>
      <sheetName val="T0"/>
      <sheetName val="Лист"/>
      <sheetName val="навигация"/>
      <sheetName val="Т12"/>
      <sheetName val="Т3"/>
      <sheetName val="Работы "/>
      <sheetName val="Служебная"/>
      <sheetName val="план-факторный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  <sheetName val="Справка"/>
      <sheetName val="под кредитное плечо 25%"/>
      <sheetName val="Справочно"/>
      <sheetName val="Инфо"/>
      <sheetName val="СОК накладные (ТК-Бишкек)"/>
      <sheetName val="2013б_п"/>
      <sheetName val="XLR_NoRangeSheet"/>
      <sheetName val="VLOOKUP"/>
      <sheetName val="INPUTMASTER"/>
      <sheetName val="Sheet2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Лист13"/>
      <sheetName val="КТ 13.1.1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_1_тут"/>
      <sheetName val="9. Смета затрат"/>
      <sheetName val="11 Прочие_расчет"/>
      <sheetName val="10. БДР"/>
      <sheetName val="1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CMA Calculations- R Factor"/>
      <sheetName val="CMA Calculations- Figure 5440.1"/>
      <sheetName val="Dictionaries"/>
      <sheetName val="4.3 Лимит изм ДЗ и КЗ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Легенда"/>
      <sheetName val="расчет НВВ РСК по RAB"/>
      <sheetName val="17"/>
      <sheetName val="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</sheet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5 шаблон"/>
      <sheetName val="№4 шаблон"/>
      <sheetName val="№3 шаблон"/>
      <sheetName val="№2 шаблон"/>
      <sheetName val="№1 шаблон"/>
      <sheetName val="Шаблоны к новой Методике №1,2,3"/>
    </sheetNames>
    <definedNames>
      <definedName name="__ew1" refersTo="#ССЫЛКА!"/>
      <definedName name="__fg1" refersTo="#ССЫЛКА!"/>
      <definedName name="_ew1" refersTo="#ССЫЛКА!"/>
      <definedName name="_fg1" refersTo="#ССЫЛКА!"/>
      <definedName name="com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" refersTo="#ССЫЛКА!"/>
      <definedName name="hjhkj" refersTo="#ССЫЛКА!"/>
      <definedName name="k" refersTo="#ССЫЛКА!"/>
      <definedName name="а" refersTo="#ССЫЛКА!"/>
      <definedName name="апч" refersTo="#ССЫЛКА!"/>
      <definedName name="ач" refersTo="#ССЫЛКА!"/>
      <definedName name="ачя" refersTo="#ССЫЛКА!"/>
      <definedName name="в23ё" refersTo="#ССЫЛКА!"/>
      <definedName name="вп" refersTo="#ССЫЛКА!"/>
      <definedName name="впа" refersTo="#ССЫЛКА!"/>
      <definedName name="вяч" refersTo="#ССЫЛКА!"/>
      <definedName name="гггр" refersTo="#ССЫЛКА!"/>
      <definedName name="гы" refersTo="#ССЫЛКА!"/>
      <definedName name="иая" refersTo="#ССЫЛКА!"/>
      <definedName name="йй" refersTo="#ССЫЛКА!"/>
      <definedName name="квнп" refersTo="#ССЫЛКА!"/>
      <definedName name="ке" refersTo="#ССЫЛКА!"/>
      <definedName name="ке1" refersTo="#ССЫЛКА!"/>
      <definedName name="лод" refersTo="#ССЫЛКА!"/>
      <definedName name="лод1" refersTo="#ССЫЛКА!"/>
      <definedName name="лчв" refersTo="#ССЫЛКА!"/>
      <definedName name="лшыу" refersTo="#ССЫЛКА!"/>
      <definedName name="лык" refersTo="#ССЫЛКА!"/>
      <definedName name="мым" refersTo="#ССЫЛКА!"/>
      <definedName name="ов" refersTo="#ССЫЛКА!"/>
      <definedName name="овв" refersTo="#ССЫЛКА!"/>
      <definedName name="овк" refersTo="#ССЫЛКА!"/>
      <definedName name="овкккк" refersTo="#ССЫЛКА!"/>
      <definedName name="овч" refersTo="#ССЫЛКА!"/>
      <definedName name="окнв" refersTo="#ССЫЛКА!"/>
      <definedName name="онкв" refersTo="#ССЫЛКА!"/>
      <definedName name="орвяч" refersTo="#ССЫЛКА!"/>
      <definedName name="оро" refersTo="#ССЫЛКА!"/>
      <definedName name="оро1" refersTo="#ССЫЛКА!"/>
      <definedName name="орс" refersTo="#ССЫЛКА!"/>
      <definedName name="отач" refersTo="#ССЫЛКА!"/>
      <definedName name="оык" refersTo="#ССЫЛКА!"/>
      <definedName name="пав" refersTo="#ССЫЛКА!"/>
      <definedName name="пч" refersTo="#ССЫЛКА!"/>
      <definedName name="ра" refersTo="#ССЫЛКА!"/>
      <definedName name="рв" refersTo="#ССЫЛКА!"/>
      <definedName name="ричч" refersTo="#ССЫЛКА!"/>
      <definedName name="роп" refersTo="#ССЫЛКА!"/>
      <definedName name="ропор" refersTo="#ССЫЛКА!"/>
      <definedName name="рпа" refersTo="#ССЫЛКА!"/>
      <definedName name="рпав" refersTo="#ССЫЛКА!"/>
      <definedName name="рфу" refersTo="#ССЫЛКА!"/>
      <definedName name="ры" refersTo="#ССЫЛКА!"/>
      <definedName name="рыу" refersTo="#ССЫЛКА!"/>
      <definedName name="с" refersTo="#ССЫЛКА!"/>
      <definedName name="сме" refersTo="#ССЫЛКА!"/>
      <definedName name="СмЗатНИОКР" refersTo="#ССЫЛКА!"/>
      <definedName name="со" refersTo="#ССЫЛКА!"/>
      <definedName name="со1" refersTo="#ССЫЛКА!"/>
      <definedName name="сп" refersTo="#ССЫЛКА!"/>
      <definedName name="справка2" refersTo="#ССЫЛКА!"/>
      <definedName name="сссс" refersTo="#ССЫЛКА!"/>
      <definedName name="ссы" refersTo="#ССЫЛКА!"/>
      <definedName name="таб_4.2.1." refersTo="#ССЫЛКА!"/>
      <definedName name="табл_4.2" refersTo="#ССЫЛКА!"/>
      <definedName name="точ" refersTo="#ССЫЛКА!"/>
      <definedName name="тч" refersTo="#ССЫЛКА!"/>
      <definedName name="УФ" refersTo="#ССЫЛКА!"/>
      <definedName name="уц1" refersTo="#ССЫЛКА!"/>
      <definedName name="цу1" refersTo="#ССЫЛКА!"/>
      <definedName name="цуа" refersTo="#ССЫЛКА!"/>
      <definedName name="цук" refersTo="#ССЫЛКА!"/>
      <definedName name="цук1" refersTo="#ССЫЛКА!"/>
      <definedName name="шга" refersTo="#ССЫЛКА!"/>
      <definedName name="шеув" refersTo="#ССЫЛКА!"/>
      <definedName name="шув" refersTo="#ССЫЛКА!"/>
      <definedName name="шшш" refersTo="#ССЫЛКА!"/>
      <definedName name="шшшшшо" refersTo="#ССЫЛКА!"/>
      <definedName name="ыв" refersTo="#ССЫЛКА!"/>
      <definedName name="ыву" refersTo="#ССЫЛКА!"/>
      <definedName name="ыкц" refersTo="#ССЫЛКА!"/>
      <definedName name="ыра" refersTo="#ССЫЛКА!"/>
      <definedName name="ычяав" refersTo="#ССЫЛКА!"/>
      <definedName name="ыыыы" refersTo="#ССЫЛКА!"/>
      <definedName name="ьоыв" refersTo="#ССЫЛКА!"/>
      <definedName name="ьрпв" refersTo="#ССЫЛКА!"/>
      <definedName name="ьрпс" refersTo="#ССЫЛКА!"/>
      <definedName name="ьрс" refersTo="#ССЫЛКА!"/>
      <definedName name="юнша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. выхода"/>
      <sheetName val="Сравнительная табл"/>
      <sheetName val="Раб. мат"/>
      <sheetName val="ШР "/>
      <sheetName val="Гр. выхода сотр."/>
      <sheetName val="Гр. ЗП и кв.премий"/>
      <sheetName val="Гр.годовой премии"/>
      <sheetName val="Прочие расх.персонал (2)"/>
      <sheetName val="Подбор персонала (2)"/>
      <sheetName val="План обучения персонала (2)"/>
      <sheetName val="План Конференции_семинары (2)"/>
      <sheetName val="План закр вакансий"/>
      <sheetName val="Подбор персонала"/>
      <sheetName val="План Конференции_семинары"/>
      <sheetName val="План обучения персонала"/>
      <sheetName val="Прочие расх.персонал"/>
      <sheetName val="Анализ ФОТ последняя версия"/>
      <sheetName val="Анализ ФОТ"/>
      <sheetName val="Вакансии 2008"/>
      <sheetName val="Подбор персонала 2008"/>
      <sheetName val="Лист1"/>
    </sheetNames>
    <sheetDataSet>
      <sheetData sheetId="0" refreshError="1"/>
      <sheetData sheetId="1" refreshError="1"/>
      <sheetData sheetId="2" refreshError="1"/>
      <sheetData sheetId="3">
        <row r="74">
          <cell r="E74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Base_OptClick" refersTo="#ССЫЛКА!" sheetId="2"/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GetSANDValue" refersTo="#ССЫЛКА!" sheetId="2"/>
      <definedName name="GetVal" refersTo="#ССЫЛКА!" sheetId="2"/>
      <definedName name="PutHeader" refersTo="#ССЫЛКА!" sheetId="2"/>
      <definedName name="Real_OptClick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" refersTo="#ССЫЛКА!" sheetId="2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\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Лист1 (3)"/>
      <sheetName val="АПК(20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имущ"/>
      <sheetName val="налог на имущество 2014"/>
      <sheetName val="TEHSHEET"/>
      <sheetName val="Топливо2009"/>
      <sheetName val="2009"/>
      <sheetName val="Main"/>
    </sheetNames>
    <definedNames>
      <definedName name="CompOt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>
        <row r="7">
          <cell r="F7" t="str">
            <v>Кировская область</v>
          </cell>
        </row>
        <row r="9">
          <cell r="F9">
            <v>2015</v>
          </cell>
        </row>
      </sheetData>
      <sheetData sheetId="3"/>
      <sheetData sheetId="4"/>
      <sheetData sheetId="5"/>
      <sheetData sheetId="6">
        <row r="13">
          <cell r="H13">
            <v>172.66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пр_ пласт"/>
      <sheetName val="Спр_ мест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ПРОГНОЗ_1"/>
      <sheetName val="КНИГ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MAKET818"/>
    </sheetNames>
    <definedNames>
      <definedName name="Модуль12.theHide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BC v02"/>
      <sheetName val="Сравнение по годам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60"/>
  <sheetViews>
    <sheetView tabSelected="1" zoomScale="69" zoomScaleNormal="69" zoomScaleSheetLayoutView="68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E31" sqref="E31"/>
    </sheetView>
  </sheetViews>
  <sheetFormatPr defaultRowHeight="15" x14ac:dyDescent="0.25"/>
  <cols>
    <col min="1" max="1" width="13" style="1" customWidth="1"/>
    <col min="2" max="2" width="66.42578125" style="2" customWidth="1"/>
    <col min="3" max="3" width="13.5703125" style="2" customWidth="1"/>
    <col min="4" max="4" width="16.28515625" style="2" customWidth="1"/>
    <col min="5" max="6" width="12" style="2" customWidth="1"/>
    <col min="7" max="7" width="16.42578125" style="2" customWidth="1"/>
    <col min="8" max="21" width="12" style="2" customWidth="1"/>
    <col min="22" max="16384" width="9.140625" style="4"/>
  </cols>
  <sheetData>
    <row r="1" spans="1:44" ht="18.75" x14ac:dyDescent="0.25">
      <c r="P1" s="3"/>
      <c r="R1" s="3"/>
      <c r="T1" s="3"/>
      <c r="U1" s="3" t="s">
        <v>0</v>
      </c>
    </row>
    <row r="2" spans="1:44" ht="18.75" x14ac:dyDescent="0.3">
      <c r="P2" s="5"/>
      <c r="R2" s="5"/>
      <c r="T2" s="5"/>
      <c r="U2" s="5" t="s">
        <v>1</v>
      </c>
    </row>
    <row r="3" spans="1:44" ht="18.75" x14ac:dyDescent="0.3">
      <c r="P3" s="5"/>
      <c r="R3" s="5"/>
      <c r="T3" s="5"/>
      <c r="U3" s="5" t="s">
        <v>2</v>
      </c>
    </row>
    <row r="4" spans="1:44" ht="16.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44" ht="16.5" x14ac:dyDescent="0.25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44" ht="16.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44" ht="15.75" x14ac:dyDescent="0.25">
      <c r="A7" s="38" t="s">
        <v>97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44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44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44" ht="15.75" x14ac:dyDescent="0.25">
      <c r="A10" s="41" t="s">
        <v>98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</row>
    <row r="11" spans="1:44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44" ht="18.75" x14ac:dyDescent="0.3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1:44" ht="15.75" x14ac:dyDescent="0.25">
      <c r="A13" s="10" t="s">
        <v>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</row>
    <row r="14" spans="1:44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4" ht="57" customHeight="1" x14ac:dyDescent="0.25">
      <c r="A15" s="44" t="s">
        <v>7</v>
      </c>
      <c r="B15" s="46" t="s">
        <v>8</v>
      </c>
      <c r="C15" s="46" t="s">
        <v>9</v>
      </c>
      <c r="D15" s="48" t="s">
        <v>10</v>
      </c>
      <c r="E15" s="48"/>
      <c r="F15" s="48"/>
      <c r="G15" s="46" t="s">
        <v>11</v>
      </c>
      <c r="H15" s="42" t="s">
        <v>99</v>
      </c>
      <c r="I15" s="43"/>
      <c r="J15" s="42" t="s">
        <v>100</v>
      </c>
      <c r="K15" s="43"/>
      <c r="L15" s="42" t="s">
        <v>101</v>
      </c>
      <c r="M15" s="43"/>
      <c r="N15" s="42" t="s">
        <v>102</v>
      </c>
      <c r="O15" s="43"/>
      <c r="P15" s="42" t="s">
        <v>103</v>
      </c>
      <c r="Q15" s="43"/>
      <c r="R15" s="42" t="s">
        <v>104</v>
      </c>
      <c r="S15" s="43"/>
      <c r="T15" s="42" t="s">
        <v>105</v>
      </c>
      <c r="U15" s="43"/>
    </row>
    <row r="16" spans="1:44" ht="125.25" customHeight="1" x14ac:dyDescent="0.25">
      <c r="A16" s="45"/>
      <c r="B16" s="47"/>
      <c r="C16" s="47"/>
      <c r="D16" s="13" t="s">
        <v>116</v>
      </c>
      <c r="E16" s="27" t="s">
        <v>117</v>
      </c>
      <c r="F16" s="27" t="s">
        <v>118</v>
      </c>
      <c r="G16" s="47"/>
      <c r="H16" s="14" t="s">
        <v>12</v>
      </c>
      <c r="I16" s="14" t="s">
        <v>13</v>
      </c>
      <c r="J16" s="14" t="s">
        <v>12</v>
      </c>
      <c r="K16" s="14" t="s">
        <v>13</v>
      </c>
      <c r="L16" s="14" t="s">
        <v>12</v>
      </c>
      <c r="M16" s="14" t="s">
        <v>14</v>
      </c>
      <c r="N16" s="14" t="s">
        <v>12</v>
      </c>
      <c r="O16" s="14" t="s">
        <v>15</v>
      </c>
      <c r="P16" s="14" t="s">
        <v>12</v>
      </c>
      <c r="Q16" s="14" t="s">
        <v>14</v>
      </c>
      <c r="R16" s="14" t="s">
        <v>12</v>
      </c>
      <c r="S16" s="14" t="s">
        <v>15</v>
      </c>
      <c r="T16" s="14" t="s">
        <v>12</v>
      </c>
      <c r="U16" s="14" t="s">
        <v>15</v>
      </c>
      <c r="AF16" s="30">
        <f>D22+D24+D26+D28</f>
        <v>1</v>
      </c>
    </row>
    <row r="17" spans="1:21" ht="15.75" x14ac:dyDescent="0.25">
      <c r="A17" s="15">
        <v>1</v>
      </c>
      <c r="B17" s="14">
        <v>2</v>
      </c>
      <c r="C17" s="14">
        <v>3</v>
      </c>
      <c r="D17" s="14">
        <v>4</v>
      </c>
      <c r="E17" s="14">
        <v>4</v>
      </c>
      <c r="F17" s="14">
        <v>5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</row>
    <row r="18" spans="1:21" ht="24" customHeight="1" x14ac:dyDescent="0.25">
      <c r="A18" s="15" t="s">
        <v>16</v>
      </c>
      <c r="B18" s="16" t="s">
        <v>17</v>
      </c>
      <c r="C18" s="14" t="s">
        <v>18</v>
      </c>
      <c r="D18" s="14" t="s">
        <v>19</v>
      </c>
      <c r="E18" s="14" t="s">
        <v>19</v>
      </c>
      <c r="F18" s="14" t="s">
        <v>19</v>
      </c>
      <c r="G18" s="14" t="s">
        <v>19</v>
      </c>
      <c r="H18" s="14" t="s">
        <v>19</v>
      </c>
      <c r="I18" s="14" t="s">
        <v>19</v>
      </c>
      <c r="J18" s="14" t="s">
        <v>19</v>
      </c>
      <c r="K18" s="14" t="s">
        <v>19</v>
      </c>
      <c r="L18" s="14" t="s">
        <v>19</v>
      </c>
      <c r="M18" s="14" t="s">
        <v>19</v>
      </c>
      <c r="N18" s="14" t="s">
        <v>19</v>
      </c>
      <c r="O18" s="14" t="s">
        <v>19</v>
      </c>
      <c r="P18" s="14" t="s">
        <v>19</v>
      </c>
      <c r="Q18" s="14" t="s">
        <v>19</v>
      </c>
      <c r="R18" s="14" t="s">
        <v>19</v>
      </c>
      <c r="S18" s="14" t="s">
        <v>19</v>
      </c>
      <c r="T18" s="14" t="s">
        <v>19</v>
      </c>
      <c r="U18" s="14" t="s">
        <v>19</v>
      </c>
    </row>
    <row r="19" spans="1:21" ht="60" customHeight="1" x14ac:dyDescent="0.25">
      <c r="A19" s="17" t="s">
        <v>20</v>
      </c>
      <c r="B19" s="29" t="s">
        <v>63</v>
      </c>
      <c r="C19" s="14" t="s">
        <v>19</v>
      </c>
      <c r="D19" s="13" t="s">
        <v>19</v>
      </c>
      <c r="E19" s="13" t="s">
        <v>19</v>
      </c>
      <c r="F19" s="13" t="s">
        <v>19</v>
      </c>
      <c r="G19" s="13" t="s">
        <v>19</v>
      </c>
      <c r="H19" s="14" t="s">
        <v>19</v>
      </c>
      <c r="I19" s="14" t="s">
        <v>19</v>
      </c>
      <c r="J19" s="14" t="s">
        <v>19</v>
      </c>
      <c r="K19" s="14" t="s">
        <v>19</v>
      </c>
      <c r="L19" s="14" t="s">
        <v>19</v>
      </c>
      <c r="M19" s="14" t="s">
        <v>19</v>
      </c>
      <c r="N19" s="14" t="s">
        <v>19</v>
      </c>
      <c r="O19" s="14" t="s">
        <v>19</v>
      </c>
      <c r="P19" s="14" t="s">
        <v>19</v>
      </c>
      <c r="Q19" s="14" t="s">
        <v>19</v>
      </c>
      <c r="R19" s="14" t="s">
        <v>19</v>
      </c>
      <c r="S19" s="14" t="s">
        <v>19</v>
      </c>
      <c r="T19" s="14" t="s">
        <v>19</v>
      </c>
      <c r="U19" s="14" t="s">
        <v>19</v>
      </c>
    </row>
    <row r="20" spans="1:21" ht="18.75" x14ac:dyDescent="0.25">
      <c r="A20" s="49" t="s">
        <v>21</v>
      </c>
      <c r="B20" s="50" t="s">
        <v>22</v>
      </c>
      <c r="C20" s="18" t="s">
        <v>23</v>
      </c>
      <c r="D20" s="32">
        <f>D22+D24+D26+D28</f>
        <v>1</v>
      </c>
      <c r="E20" s="32">
        <f>E22+E24+E26+E28</f>
        <v>4</v>
      </c>
      <c r="F20" s="32">
        <f>F22+F24+F26+F28</f>
        <v>17</v>
      </c>
      <c r="G20" s="32">
        <f>(SUM(D20:F20))/3</f>
        <v>7.333333333333333</v>
      </c>
      <c r="H20" s="20">
        <v>7.333333333333333</v>
      </c>
      <c r="I20" s="20" t="s">
        <v>19</v>
      </c>
      <c r="J20" s="20">
        <v>7.333333333333333</v>
      </c>
      <c r="K20" s="20" t="s">
        <v>19</v>
      </c>
      <c r="L20" s="20">
        <v>7.333333333333333</v>
      </c>
      <c r="M20" s="20" t="s">
        <v>19</v>
      </c>
      <c r="N20" s="20">
        <v>7.333333333333333</v>
      </c>
      <c r="O20" s="20" t="s">
        <v>19</v>
      </c>
      <c r="P20" s="20">
        <v>7.333333333333333</v>
      </c>
      <c r="Q20" s="20" t="s">
        <v>19</v>
      </c>
      <c r="R20" s="20">
        <v>7.333333333333333</v>
      </c>
      <c r="S20" s="20" t="s">
        <v>19</v>
      </c>
      <c r="T20" s="20">
        <v>7.333333333333333</v>
      </c>
      <c r="U20" s="20" t="s">
        <v>19</v>
      </c>
    </row>
    <row r="21" spans="1:21" ht="41.25" customHeight="1" x14ac:dyDescent="0.25">
      <c r="A21" s="49"/>
      <c r="B21" s="51"/>
      <c r="C21" s="18" t="s">
        <v>24</v>
      </c>
      <c r="D21" s="33">
        <f>D23+D25+D27+D29</f>
        <v>1.4999999999999999E-2</v>
      </c>
      <c r="E21" s="33">
        <f t="shared" ref="E21:F21" si="0">E23+E25+E27+E29</f>
        <v>0.313</v>
      </c>
      <c r="F21" s="33">
        <f t="shared" si="0"/>
        <v>2.1909999999999998</v>
      </c>
      <c r="G21" s="33">
        <f t="shared" ref="G21:G49" si="1">(SUM(D21:F21))/3</f>
        <v>0.83966666666666656</v>
      </c>
      <c r="H21" s="22">
        <v>0.83966666666666656</v>
      </c>
      <c r="I21" s="22" t="s">
        <v>19</v>
      </c>
      <c r="J21" s="22">
        <v>0.83966666666666656</v>
      </c>
      <c r="K21" s="22" t="s">
        <v>19</v>
      </c>
      <c r="L21" s="22">
        <v>0.83966666666666656</v>
      </c>
      <c r="M21" s="22" t="s">
        <v>19</v>
      </c>
      <c r="N21" s="22">
        <v>0.83966666666666656</v>
      </c>
      <c r="O21" s="22" t="s">
        <v>19</v>
      </c>
      <c r="P21" s="22">
        <v>0.83966666666666656</v>
      </c>
      <c r="Q21" s="22" t="s">
        <v>19</v>
      </c>
      <c r="R21" s="22">
        <v>0.83966666666666656</v>
      </c>
      <c r="S21" s="22" t="s">
        <v>19</v>
      </c>
      <c r="T21" s="22">
        <v>0.83966666666666656</v>
      </c>
      <c r="U21" s="22" t="s">
        <v>19</v>
      </c>
    </row>
    <row r="22" spans="1:21" ht="18.75" x14ac:dyDescent="0.25">
      <c r="A22" s="52" t="s">
        <v>25</v>
      </c>
      <c r="B22" s="53" t="s">
        <v>106</v>
      </c>
      <c r="C22" s="18" t="s">
        <v>23</v>
      </c>
      <c r="D22" s="34">
        <v>1</v>
      </c>
      <c r="E22" s="34">
        <v>1</v>
      </c>
      <c r="F22" s="34">
        <f>0+1</f>
        <v>1</v>
      </c>
      <c r="G22" s="33">
        <f t="shared" si="1"/>
        <v>1</v>
      </c>
      <c r="H22" s="20">
        <v>1</v>
      </c>
      <c r="I22" s="20" t="s">
        <v>19</v>
      </c>
      <c r="J22" s="20">
        <v>1</v>
      </c>
      <c r="K22" s="20" t="s">
        <v>19</v>
      </c>
      <c r="L22" s="20">
        <v>1</v>
      </c>
      <c r="M22" s="20" t="s">
        <v>19</v>
      </c>
      <c r="N22" s="20">
        <v>1</v>
      </c>
      <c r="O22" s="20" t="s">
        <v>19</v>
      </c>
      <c r="P22" s="20">
        <v>1</v>
      </c>
      <c r="Q22" s="20" t="s">
        <v>19</v>
      </c>
      <c r="R22" s="20">
        <v>1</v>
      </c>
      <c r="S22" s="20" t="s">
        <v>19</v>
      </c>
      <c r="T22" s="20">
        <v>1</v>
      </c>
      <c r="U22" s="20" t="s">
        <v>19</v>
      </c>
    </row>
    <row r="23" spans="1:21" ht="18.75" x14ac:dyDescent="0.25">
      <c r="A23" s="52"/>
      <c r="B23" s="53"/>
      <c r="C23" s="18" t="s">
        <v>24</v>
      </c>
      <c r="D23" s="35">
        <v>1.4999999999999999E-2</v>
      </c>
      <c r="E23" s="35">
        <f>0+0.008</f>
        <v>8.0000000000000002E-3</v>
      </c>
      <c r="F23" s="35">
        <f>0+0.06</f>
        <v>0.06</v>
      </c>
      <c r="G23" s="33">
        <f t="shared" si="1"/>
        <v>2.7666666666666662E-2</v>
      </c>
      <c r="H23" s="22">
        <v>2.7666666666666662E-2</v>
      </c>
      <c r="I23" s="22" t="s">
        <v>19</v>
      </c>
      <c r="J23" s="22">
        <v>2.7666666666666662E-2</v>
      </c>
      <c r="K23" s="22" t="s">
        <v>19</v>
      </c>
      <c r="L23" s="22">
        <v>2.7666666666666662E-2</v>
      </c>
      <c r="M23" s="22" t="s">
        <v>19</v>
      </c>
      <c r="N23" s="22">
        <v>2.7666666666666662E-2</v>
      </c>
      <c r="O23" s="22" t="s">
        <v>19</v>
      </c>
      <c r="P23" s="22">
        <v>2.7666666666666662E-2</v>
      </c>
      <c r="Q23" s="22" t="s">
        <v>19</v>
      </c>
      <c r="R23" s="22">
        <v>2.7666666666666662E-2</v>
      </c>
      <c r="S23" s="22" t="s">
        <v>19</v>
      </c>
      <c r="T23" s="22">
        <v>2.7666666666666662E-2</v>
      </c>
      <c r="U23" s="22" t="s">
        <v>19</v>
      </c>
    </row>
    <row r="24" spans="1:21" ht="18.75" x14ac:dyDescent="0.25">
      <c r="A24" s="52" t="s">
        <v>26</v>
      </c>
      <c r="B24" s="54" t="s">
        <v>107</v>
      </c>
      <c r="C24" s="18" t="s">
        <v>23</v>
      </c>
      <c r="D24" s="34">
        <v>0</v>
      </c>
      <c r="E24" s="34">
        <f>0</f>
        <v>0</v>
      </c>
      <c r="F24" s="34">
        <f>0+1+1</f>
        <v>2</v>
      </c>
      <c r="G24" s="33">
        <f t="shared" si="1"/>
        <v>0.66666666666666663</v>
      </c>
      <c r="H24" s="20">
        <v>0.66666666666666663</v>
      </c>
      <c r="I24" s="20" t="s">
        <v>19</v>
      </c>
      <c r="J24" s="20">
        <v>0.66666666666666663</v>
      </c>
      <c r="K24" s="20" t="s">
        <v>19</v>
      </c>
      <c r="L24" s="20">
        <v>0.66666666666666663</v>
      </c>
      <c r="M24" s="20" t="s">
        <v>19</v>
      </c>
      <c r="N24" s="20">
        <v>0.66666666666666663</v>
      </c>
      <c r="O24" s="20" t="s">
        <v>19</v>
      </c>
      <c r="P24" s="20">
        <v>0.66666666666666663</v>
      </c>
      <c r="Q24" s="20" t="s">
        <v>19</v>
      </c>
      <c r="R24" s="20">
        <v>0.66666666666666663</v>
      </c>
      <c r="S24" s="20" t="s">
        <v>19</v>
      </c>
      <c r="T24" s="20">
        <v>0.66666666666666663</v>
      </c>
      <c r="U24" s="20" t="s">
        <v>19</v>
      </c>
    </row>
    <row r="25" spans="1:21" ht="18.75" x14ac:dyDescent="0.25">
      <c r="A25" s="52"/>
      <c r="B25" s="54"/>
      <c r="C25" s="18" t="s">
        <v>24</v>
      </c>
      <c r="D25" s="35">
        <v>0</v>
      </c>
      <c r="E25" s="35">
        <f>0</f>
        <v>0</v>
      </c>
      <c r="F25" s="35">
        <f>0+0.13+0.15</f>
        <v>0.28000000000000003</v>
      </c>
      <c r="G25" s="33">
        <f t="shared" si="1"/>
        <v>9.3333333333333338E-2</v>
      </c>
      <c r="H25" s="22">
        <v>9.3333333333333338E-2</v>
      </c>
      <c r="I25" s="22" t="s">
        <v>19</v>
      </c>
      <c r="J25" s="22">
        <v>9.3333333333333338E-2</v>
      </c>
      <c r="K25" s="22" t="s">
        <v>19</v>
      </c>
      <c r="L25" s="22">
        <v>9.3333333333333338E-2</v>
      </c>
      <c r="M25" s="22" t="s">
        <v>19</v>
      </c>
      <c r="N25" s="22">
        <v>9.3333333333333338E-2</v>
      </c>
      <c r="O25" s="22" t="s">
        <v>19</v>
      </c>
      <c r="P25" s="22">
        <v>9.3333333333333338E-2</v>
      </c>
      <c r="Q25" s="22" t="s">
        <v>19</v>
      </c>
      <c r="R25" s="22">
        <v>9.3333333333333338E-2</v>
      </c>
      <c r="S25" s="22" t="s">
        <v>19</v>
      </c>
      <c r="T25" s="22">
        <v>9.3333333333333338E-2</v>
      </c>
      <c r="U25" s="22" t="s">
        <v>19</v>
      </c>
    </row>
    <row r="26" spans="1:21" ht="18.75" x14ac:dyDescent="0.25">
      <c r="A26" s="52" t="s">
        <v>27</v>
      </c>
      <c r="B26" s="53" t="s">
        <v>108</v>
      </c>
      <c r="C26" s="18" t="s">
        <v>23</v>
      </c>
      <c r="D26" s="34">
        <v>0</v>
      </c>
      <c r="E26" s="34">
        <f>0</f>
        <v>0</v>
      </c>
      <c r="F26" s="34">
        <f>0+10</f>
        <v>10</v>
      </c>
      <c r="G26" s="33">
        <f t="shared" si="1"/>
        <v>3.3333333333333335</v>
      </c>
      <c r="H26" s="20">
        <v>3.3333333333333335</v>
      </c>
      <c r="I26" s="20" t="s">
        <v>19</v>
      </c>
      <c r="J26" s="20">
        <v>3.3333333333333335</v>
      </c>
      <c r="K26" s="20" t="s">
        <v>19</v>
      </c>
      <c r="L26" s="20">
        <v>3.3333333333333335</v>
      </c>
      <c r="M26" s="20" t="s">
        <v>19</v>
      </c>
      <c r="N26" s="20">
        <v>3.3333333333333335</v>
      </c>
      <c r="O26" s="20" t="s">
        <v>19</v>
      </c>
      <c r="P26" s="20">
        <v>3.3333333333333335</v>
      </c>
      <c r="Q26" s="20" t="s">
        <v>19</v>
      </c>
      <c r="R26" s="20">
        <v>3.3333333333333335</v>
      </c>
      <c r="S26" s="20" t="s">
        <v>19</v>
      </c>
      <c r="T26" s="20">
        <v>3.3333333333333335</v>
      </c>
      <c r="U26" s="20" t="s">
        <v>19</v>
      </c>
    </row>
    <row r="27" spans="1:21" ht="18.75" x14ac:dyDescent="0.25">
      <c r="A27" s="52"/>
      <c r="B27" s="53"/>
      <c r="C27" s="18" t="s">
        <v>24</v>
      </c>
      <c r="D27" s="35">
        <v>0</v>
      </c>
      <c r="E27" s="35">
        <f>0</f>
        <v>0</v>
      </c>
      <c r="F27" s="35">
        <f>0+(0.15*10)</f>
        <v>1.5</v>
      </c>
      <c r="G27" s="33">
        <f t="shared" si="1"/>
        <v>0.5</v>
      </c>
      <c r="H27" s="22">
        <v>0.5</v>
      </c>
      <c r="I27" s="22" t="s">
        <v>19</v>
      </c>
      <c r="J27" s="22">
        <v>0.5</v>
      </c>
      <c r="K27" s="22" t="s">
        <v>19</v>
      </c>
      <c r="L27" s="22">
        <v>0.5</v>
      </c>
      <c r="M27" s="22" t="s">
        <v>19</v>
      </c>
      <c r="N27" s="22">
        <v>0.5</v>
      </c>
      <c r="O27" s="22" t="s">
        <v>19</v>
      </c>
      <c r="P27" s="22">
        <v>0.5</v>
      </c>
      <c r="Q27" s="22" t="s">
        <v>19</v>
      </c>
      <c r="R27" s="22">
        <v>0.5</v>
      </c>
      <c r="S27" s="22" t="s">
        <v>19</v>
      </c>
      <c r="T27" s="22">
        <v>0.5</v>
      </c>
      <c r="U27" s="22" t="s">
        <v>19</v>
      </c>
    </row>
    <row r="28" spans="1:21" ht="24" customHeight="1" x14ac:dyDescent="0.25">
      <c r="A28" s="52" t="s">
        <v>28</v>
      </c>
      <c r="B28" s="53" t="s">
        <v>109</v>
      </c>
      <c r="C28" s="18" t="s">
        <v>23</v>
      </c>
      <c r="D28" s="34">
        <v>0</v>
      </c>
      <c r="E28" s="34">
        <v>3</v>
      </c>
      <c r="F28" s="34">
        <f>0+1+1+1+1</f>
        <v>4</v>
      </c>
      <c r="G28" s="33">
        <f t="shared" si="1"/>
        <v>2.3333333333333335</v>
      </c>
      <c r="H28" s="20">
        <v>2.3333333333333335</v>
      </c>
      <c r="I28" s="20" t="s">
        <v>19</v>
      </c>
      <c r="J28" s="20">
        <v>2.3333333333333335</v>
      </c>
      <c r="K28" s="20" t="s">
        <v>19</v>
      </c>
      <c r="L28" s="20">
        <v>2.3333333333333335</v>
      </c>
      <c r="M28" s="20" t="s">
        <v>19</v>
      </c>
      <c r="N28" s="20">
        <v>2.3333333333333335</v>
      </c>
      <c r="O28" s="20" t="s">
        <v>19</v>
      </c>
      <c r="P28" s="20">
        <v>2.3333333333333335</v>
      </c>
      <c r="Q28" s="20" t="s">
        <v>19</v>
      </c>
      <c r="R28" s="20">
        <v>2.3333333333333335</v>
      </c>
      <c r="S28" s="20" t="s">
        <v>19</v>
      </c>
      <c r="T28" s="20">
        <v>2.3333333333333335</v>
      </c>
      <c r="U28" s="20" t="s">
        <v>19</v>
      </c>
    </row>
    <row r="29" spans="1:21" ht="24" customHeight="1" x14ac:dyDescent="0.25">
      <c r="A29" s="52"/>
      <c r="B29" s="53"/>
      <c r="C29" s="18" t="s">
        <v>24</v>
      </c>
      <c r="D29" s="35">
        <v>0</v>
      </c>
      <c r="E29" s="35">
        <f>0+0.15+0.15+0.005</f>
        <v>0.30499999999999999</v>
      </c>
      <c r="F29" s="35">
        <f>0+0.05+0.15+0.001+0.15</f>
        <v>0.35099999999999998</v>
      </c>
      <c r="G29" s="33">
        <f t="shared" si="1"/>
        <v>0.21866666666666665</v>
      </c>
      <c r="H29" s="22">
        <v>0.21866666666666665</v>
      </c>
      <c r="I29" s="22" t="s">
        <v>19</v>
      </c>
      <c r="J29" s="22">
        <v>0.21866666666666665</v>
      </c>
      <c r="K29" s="22" t="s">
        <v>19</v>
      </c>
      <c r="L29" s="22">
        <v>0.21866666666666665</v>
      </c>
      <c r="M29" s="22" t="s">
        <v>19</v>
      </c>
      <c r="N29" s="22">
        <v>0.21866666666666665</v>
      </c>
      <c r="O29" s="22" t="s">
        <v>19</v>
      </c>
      <c r="P29" s="22">
        <v>0.21866666666666665</v>
      </c>
      <c r="Q29" s="22" t="s">
        <v>19</v>
      </c>
      <c r="R29" s="22">
        <v>0.21866666666666665</v>
      </c>
      <c r="S29" s="22" t="s">
        <v>19</v>
      </c>
      <c r="T29" s="22">
        <v>0.21866666666666665</v>
      </c>
      <c r="U29" s="22" t="s">
        <v>19</v>
      </c>
    </row>
    <row r="30" spans="1:21" ht="18.75" x14ac:dyDescent="0.25">
      <c r="A30" s="49" t="s">
        <v>29</v>
      </c>
      <c r="B30" s="53" t="s">
        <v>30</v>
      </c>
      <c r="C30" s="18" t="s">
        <v>23</v>
      </c>
      <c r="D30" s="32">
        <f>D32+D34+D36+D38</f>
        <v>16</v>
      </c>
      <c r="E30" s="32">
        <f t="shared" ref="E30:F30" si="2">E32+E34+E36+E38</f>
        <v>56</v>
      </c>
      <c r="F30" s="32">
        <f t="shared" si="2"/>
        <v>28</v>
      </c>
      <c r="G30" s="33">
        <f t="shared" si="1"/>
        <v>33.333333333333336</v>
      </c>
      <c r="H30" s="20">
        <v>33.333333333333336</v>
      </c>
      <c r="I30" s="20" t="s">
        <v>19</v>
      </c>
      <c r="J30" s="20">
        <v>33.333333333333336</v>
      </c>
      <c r="K30" s="20" t="s">
        <v>19</v>
      </c>
      <c r="L30" s="20">
        <v>33.333333333333336</v>
      </c>
      <c r="M30" s="20" t="s">
        <v>19</v>
      </c>
      <c r="N30" s="20">
        <v>33.333333333333336</v>
      </c>
      <c r="O30" s="20" t="s">
        <v>19</v>
      </c>
      <c r="P30" s="20">
        <v>33.333333333333336</v>
      </c>
      <c r="Q30" s="20" t="s">
        <v>19</v>
      </c>
      <c r="R30" s="20">
        <v>33.333333333333336</v>
      </c>
      <c r="S30" s="20" t="s">
        <v>19</v>
      </c>
      <c r="T30" s="20">
        <v>33.333333333333336</v>
      </c>
      <c r="U30" s="20" t="s">
        <v>19</v>
      </c>
    </row>
    <row r="31" spans="1:21" ht="36" customHeight="1" x14ac:dyDescent="0.25">
      <c r="A31" s="49"/>
      <c r="B31" s="53"/>
      <c r="C31" s="18" t="s">
        <v>24</v>
      </c>
      <c r="D31" s="33">
        <f>D33+D35+D37+D39</f>
        <v>1.081</v>
      </c>
      <c r="E31" s="33">
        <f t="shared" ref="E31:F31" si="3">E33+E35+E37+E39</f>
        <v>4.2459199999999999</v>
      </c>
      <c r="F31" s="33">
        <f t="shared" si="3"/>
        <v>1.23</v>
      </c>
      <c r="G31" s="33">
        <f t="shared" si="1"/>
        <v>2.1856399999999998</v>
      </c>
      <c r="H31" s="22">
        <v>2.1856399999999998</v>
      </c>
      <c r="I31" s="22" t="s">
        <v>19</v>
      </c>
      <c r="J31" s="22">
        <v>2.1856399999999998</v>
      </c>
      <c r="K31" s="22" t="s">
        <v>19</v>
      </c>
      <c r="L31" s="22">
        <v>2.1856399999999998</v>
      </c>
      <c r="M31" s="22" t="s">
        <v>19</v>
      </c>
      <c r="N31" s="22">
        <v>2.1856399999999998</v>
      </c>
      <c r="O31" s="22" t="s">
        <v>19</v>
      </c>
      <c r="P31" s="22">
        <v>2.1856399999999998</v>
      </c>
      <c r="Q31" s="22" t="s">
        <v>19</v>
      </c>
      <c r="R31" s="22">
        <v>2.1856399999999998</v>
      </c>
      <c r="S31" s="22" t="s">
        <v>19</v>
      </c>
      <c r="T31" s="22">
        <v>2.1856399999999998</v>
      </c>
      <c r="U31" s="22" t="s">
        <v>19</v>
      </c>
    </row>
    <row r="32" spans="1:21" ht="18.75" x14ac:dyDescent="0.25">
      <c r="A32" s="52" t="s">
        <v>31</v>
      </c>
      <c r="B32" s="53" t="s">
        <v>110</v>
      </c>
      <c r="C32" s="18" t="s">
        <v>23</v>
      </c>
      <c r="D32" s="34">
        <v>9</v>
      </c>
      <c r="E32" s="34">
        <v>24</v>
      </c>
      <c r="F32" s="34">
        <v>25</v>
      </c>
      <c r="G32" s="33">
        <f t="shared" si="1"/>
        <v>19.333333333333332</v>
      </c>
      <c r="H32" s="14">
        <v>19.333333333333332</v>
      </c>
      <c r="I32" s="28" t="s">
        <v>19</v>
      </c>
      <c r="J32" s="28">
        <v>19.333333333333332</v>
      </c>
      <c r="K32" s="28" t="s">
        <v>19</v>
      </c>
      <c r="L32" s="28">
        <v>19.333333333333332</v>
      </c>
      <c r="M32" s="28" t="s">
        <v>19</v>
      </c>
      <c r="N32" s="28">
        <v>19.333333333333332</v>
      </c>
      <c r="O32" s="28" t="s">
        <v>19</v>
      </c>
      <c r="P32" s="28">
        <v>19.333333333333332</v>
      </c>
      <c r="Q32" s="28" t="s">
        <v>19</v>
      </c>
      <c r="R32" s="28">
        <v>19.333333333333332</v>
      </c>
      <c r="S32" s="28" t="s">
        <v>19</v>
      </c>
      <c r="T32" s="28">
        <v>19.333333333333332</v>
      </c>
      <c r="U32" s="28" t="s">
        <v>19</v>
      </c>
    </row>
    <row r="33" spans="1:21" ht="18.75" x14ac:dyDescent="0.25">
      <c r="A33" s="52"/>
      <c r="B33" s="53"/>
      <c r="C33" s="18" t="s">
        <v>24</v>
      </c>
      <c r="D33" s="35">
        <v>0.34100000000000003</v>
      </c>
      <c r="E33" s="35">
        <v>0.47077000000000002</v>
      </c>
      <c r="F33" s="35">
        <v>1.0049999999999999</v>
      </c>
      <c r="G33" s="33">
        <f t="shared" si="1"/>
        <v>0.60558999999999996</v>
      </c>
      <c r="H33" s="22">
        <v>0.60558999999999996</v>
      </c>
      <c r="I33" s="22" t="s">
        <v>19</v>
      </c>
      <c r="J33" s="22">
        <v>0.60558999999999996</v>
      </c>
      <c r="K33" s="22" t="s">
        <v>19</v>
      </c>
      <c r="L33" s="22">
        <v>0.60558999999999996</v>
      </c>
      <c r="M33" s="22" t="s">
        <v>19</v>
      </c>
      <c r="N33" s="22">
        <v>0.60558999999999996</v>
      </c>
      <c r="O33" s="22" t="s">
        <v>19</v>
      </c>
      <c r="P33" s="22">
        <v>0.60558999999999996</v>
      </c>
      <c r="Q33" s="22" t="s">
        <v>19</v>
      </c>
      <c r="R33" s="22">
        <v>0.60558999999999996</v>
      </c>
      <c r="S33" s="22" t="s">
        <v>19</v>
      </c>
      <c r="T33" s="22">
        <v>0.60558999999999996</v>
      </c>
      <c r="U33" s="22" t="s">
        <v>19</v>
      </c>
    </row>
    <row r="34" spans="1:21" ht="18.75" x14ac:dyDescent="0.25">
      <c r="A34" s="52" t="s">
        <v>32</v>
      </c>
      <c r="B34" s="53" t="s">
        <v>111</v>
      </c>
      <c r="C34" s="18" t="s">
        <v>23</v>
      </c>
      <c r="D34" s="34">
        <v>0</v>
      </c>
      <c r="E34" s="34">
        <v>2</v>
      </c>
      <c r="F34" s="34">
        <v>0</v>
      </c>
      <c r="G34" s="33">
        <f t="shared" si="1"/>
        <v>0.66666666666666663</v>
      </c>
      <c r="H34" s="14">
        <v>0.66666666666666663</v>
      </c>
      <c r="I34" s="28" t="s">
        <v>19</v>
      </c>
      <c r="J34" s="28">
        <v>0.66666666666666663</v>
      </c>
      <c r="K34" s="28" t="s">
        <v>19</v>
      </c>
      <c r="L34" s="28">
        <v>0.66666666666666663</v>
      </c>
      <c r="M34" s="28" t="s">
        <v>19</v>
      </c>
      <c r="N34" s="28">
        <v>0.66666666666666663</v>
      </c>
      <c r="O34" s="28" t="s">
        <v>19</v>
      </c>
      <c r="P34" s="28">
        <v>0.66666666666666663</v>
      </c>
      <c r="Q34" s="28" t="s">
        <v>19</v>
      </c>
      <c r="R34" s="28">
        <v>0.66666666666666663</v>
      </c>
      <c r="S34" s="28" t="s">
        <v>19</v>
      </c>
      <c r="T34" s="28">
        <v>0.66666666666666663</v>
      </c>
      <c r="U34" s="28" t="s">
        <v>19</v>
      </c>
    </row>
    <row r="35" spans="1:21" ht="18.75" x14ac:dyDescent="0.25">
      <c r="A35" s="52"/>
      <c r="B35" s="53"/>
      <c r="C35" s="18" t="s">
        <v>24</v>
      </c>
      <c r="D35" s="35">
        <v>0</v>
      </c>
      <c r="E35" s="35">
        <v>0.28000000000000003</v>
      </c>
      <c r="F35" s="35">
        <v>0</v>
      </c>
      <c r="G35" s="33">
        <f t="shared" si="1"/>
        <v>9.3333333333333338E-2</v>
      </c>
      <c r="H35" s="22">
        <v>9.3333333333333338E-2</v>
      </c>
      <c r="I35" s="22" t="s">
        <v>19</v>
      </c>
      <c r="J35" s="22">
        <v>9.3333333333333338E-2</v>
      </c>
      <c r="K35" s="22" t="s">
        <v>19</v>
      </c>
      <c r="L35" s="22">
        <v>9.3333333333333338E-2</v>
      </c>
      <c r="M35" s="22" t="s">
        <v>19</v>
      </c>
      <c r="N35" s="22">
        <v>9.3333333333333338E-2</v>
      </c>
      <c r="O35" s="22" t="s">
        <v>19</v>
      </c>
      <c r="P35" s="22">
        <v>9.3333333333333338E-2</v>
      </c>
      <c r="Q35" s="22" t="s">
        <v>19</v>
      </c>
      <c r="R35" s="22">
        <v>9.3333333333333338E-2</v>
      </c>
      <c r="S35" s="22" t="s">
        <v>19</v>
      </c>
      <c r="T35" s="22">
        <v>9.3333333333333338E-2</v>
      </c>
      <c r="U35" s="22" t="s">
        <v>19</v>
      </c>
    </row>
    <row r="36" spans="1:21" ht="18.75" x14ac:dyDescent="0.25">
      <c r="A36" s="52" t="s">
        <v>33</v>
      </c>
      <c r="B36" s="53" t="s">
        <v>108</v>
      </c>
      <c r="C36" s="18" t="s">
        <v>23</v>
      </c>
      <c r="D36" s="34">
        <v>0</v>
      </c>
      <c r="E36" s="34">
        <v>10</v>
      </c>
      <c r="F36" s="34">
        <v>0</v>
      </c>
      <c r="G36" s="33">
        <f t="shared" si="1"/>
        <v>3.3333333333333335</v>
      </c>
      <c r="H36" s="14">
        <v>3.3333333333333335</v>
      </c>
      <c r="I36" s="28" t="s">
        <v>19</v>
      </c>
      <c r="J36" s="28">
        <v>3.3333333333333335</v>
      </c>
      <c r="K36" s="28" t="s">
        <v>19</v>
      </c>
      <c r="L36" s="28">
        <v>3.3333333333333335</v>
      </c>
      <c r="M36" s="28" t="s">
        <v>19</v>
      </c>
      <c r="N36" s="28">
        <v>3.3333333333333335</v>
      </c>
      <c r="O36" s="28" t="s">
        <v>19</v>
      </c>
      <c r="P36" s="28">
        <v>3.3333333333333335</v>
      </c>
      <c r="Q36" s="28" t="s">
        <v>19</v>
      </c>
      <c r="R36" s="28">
        <v>3.3333333333333335</v>
      </c>
      <c r="S36" s="28" t="s">
        <v>19</v>
      </c>
      <c r="T36" s="28">
        <v>3.3333333333333335</v>
      </c>
      <c r="U36" s="28" t="s">
        <v>19</v>
      </c>
    </row>
    <row r="37" spans="1:21" ht="18.75" x14ac:dyDescent="0.25">
      <c r="A37" s="52"/>
      <c r="B37" s="53"/>
      <c r="C37" s="18" t="s">
        <v>24</v>
      </c>
      <c r="D37" s="35">
        <v>0</v>
      </c>
      <c r="E37" s="35">
        <f>(150*10)/1000</f>
        <v>1.5</v>
      </c>
      <c r="F37" s="35">
        <v>0</v>
      </c>
      <c r="G37" s="33">
        <f t="shared" si="1"/>
        <v>0.5</v>
      </c>
      <c r="H37" s="22">
        <v>0.5</v>
      </c>
      <c r="I37" s="22" t="s">
        <v>19</v>
      </c>
      <c r="J37" s="22">
        <v>0.5</v>
      </c>
      <c r="K37" s="22" t="s">
        <v>19</v>
      </c>
      <c r="L37" s="22">
        <v>0.5</v>
      </c>
      <c r="M37" s="22" t="s">
        <v>19</v>
      </c>
      <c r="N37" s="22">
        <v>0.5</v>
      </c>
      <c r="O37" s="22" t="s">
        <v>19</v>
      </c>
      <c r="P37" s="22">
        <v>0.5</v>
      </c>
      <c r="Q37" s="22" t="s">
        <v>19</v>
      </c>
      <c r="R37" s="22">
        <v>0.5</v>
      </c>
      <c r="S37" s="22" t="s">
        <v>19</v>
      </c>
      <c r="T37" s="22">
        <v>0.5</v>
      </c>
      <c r="U37" s="22" t="s">
        <v>19</v>
      </c>
    </row>
    <row r="38" spans="1:21" ht="22.5" customHeight="1" x14ac:dyDescent="0.25">
      <c r="A38" s="52" t="s">
        <v>34</v>
      </c>
      <c r="B38" s="53" t="s">
        <v>109</v>
      </c>
      <c r="C38" s="18" t="s">
        <v>23</v>
      </c>
      <c r="D38" s="34">
        <v>7</v>
      </c>
      <c r="E38" s="34">
        <v>20</v>
      </c>
      <c r="F38" s="34">
        <v>3</v>
      </c>
      <c r="G38" s="33">
        <f t="shared" si="1"/>
        <v>10</v>
      </c>
      <c r="H38" s="14">
        <v>10</v>
      </c>
      <c r="I38" s="28" t="s">
        <v>19</v>
      </c>
      <c r="J38" s="28">
        <v>10</v>
      </c>
      <c r="K38" s="28" t="s">
        <v>19</v>
      </c>
      <c r="L38" s="28">
        <v>10</v>
      </c>
      <c r="M38" s="28" t="s">
        <v>19</v>
      </c>
      <c r="N38" s="28">
        <v>10</v>
      </c>
      <c r="O38" s="28" t="s">
        <v>19</v>
      </c>
      <c r="P38" s="28">
        <v>10</v>
      </c>
      <c r="Q38" s="28" t="s">
        <v>19</v>
      </c>
      <c r="R38" s="28">
        <v>10</v>
      </c>
      <c r="S38" s="28" t="s">
        <v>19</v>
      </c>
      <c r="T38" s="28">
        <v>10</v>
      </c>
      <c r="U38" s="28" t="s">
        <v>19</v>
      </c>
    </row>
    <row r="39" spans="1:21" ht="22.5" customHeight="1" x14ac:dyDescent="0.25">
      <c r="A39" s="52"/>
      <c r="B39" s="53"/>
      <c r="C39" s="18" t="s">
        <v>24</v>
      </c>
      <c r="D39" s="35">
        <v>0.74</v>
      </c>
      <c r="E39" s="35">
        <f>1.84515+0.15</f>
        <v>1.99515</v>
      </c>
      <c r="F39" s="35">
        <f>0.375-0.15</f>
        <v>0.22500000000000001</v>
      </c>
      <c r="G39" s="33">
        <f t="shared" si="1"/>
        <v>0.98671666666666669</v>
      </c>
      <c r="H39" s="22">
        <v>0.98671666666666669</v>
      </c>
      <c r="I39" s="22" t="s">
        <v>19</v>
      </c>
      <c r="J39" s="22">
        <v>0.98671666666666669</v>
      </c>
      <c r="K39" s="22" t="s">
        <v>19</v>
      </c>
      <c r="L39" s="22">
        <v>0.98671666666666669</v>
      </c>
      <c r="M39" s="22" t="s">
        <v>19</v>
      </c>
      <c r="N39" s="22">
        <v>0.98671666666666669</v>
      </c>
      <c r="O39" s="22" t="s">
        <v>19</v>
      </c>
      <c r="P39" s="22">
        <v>0.98671666666666669</v>
      </c>
      <c r="Q39" s="22" t="s">
        <v>19</v>
      </c>
      <c r="R39" s="22">
        <v>0.98671666666666669</v>
      </c>
      <c r="S39" s="22" t="s">
        <v>19</v>
      </c>
      <c r="T39" s="22">
        <v>0.98671666666666669</v>
      </c>
      <c r="U39" s="22" t="s">
        <v>19</v>
      </c>
    </row>
    <row r="40" spans="1:21" ht="18.75" x14ac:dyDescent="0.25">
      <c r="A40" s="49" t="s">
        <v>35</v>
      </c>
      <c r="B40" s="53" t="s">
        <v>36</v>
      </c>
      <c r="C40" s="18" t="s">
        <v>23</v>
      </c>
      <c r="D40" s="32">
        <f>D42+D44+D46+D48</f>
        <v>14</v>
      </c>
      <c r="E40" s="32">
        <f t="shared" ref="E40:F40" si="4">E42+E44+E46+E48</f>
        <v>42</v>
      </c>
      <c r="F40" s="32">
        <f t="shared" si="4"/>
        <v>24</v>
      </c>
      <c r="G40" s="33">
        <f t="shared" si="1"/>
        <v>26.666666666666668</v>
      </c>
      <c r="H40" s="20">
        <v>26.666666666666668</v>
      </c>
      <c r="I40" s="20" t="s">
        <v>19</v>
      </c>
      <c r="J40" s="20">
        <v>26.666666666666668</v>
      </c>
      <c r="K40" s="20" t="s">
        <v>19</v>
      </c>
      <c r="L40" s="20">
        <v>26.666666666666668</v>
      </c>
      <c r="M40" s="20" t="s">
        <v>19</v>
      </c>
      <c r="N40" s="20">
        <v>26.666666666666668</v>
      </c>
      <c r="O40" s="20" t="s">
        <v>19</v>
      </c>
      <c r="P40" s="20">
        <v>26.666666666666668</v>
      </c>
      <c r="Q40" s="20" t="s">
        <v>19</v>
      </c>
      <c r="R40" s="20">
        <v>26.666666666666668</v>
      </c>
      <c r="S40" s="20" t="s">
        <v>19</v>
      </c>
      <c r="T40" s="20">
        <v>26.666666666666668</v>
      </c>
      <c r="U40" s="20" t="s">
        <v>19</v>
      </c>
    </row>
    <row r="41" spans="1:21" ht="27" customHeight="1" x14ac:dyDescent="0.25">
      <c r="A41" s="49"/>
      <c r="B41" s="53"/>
      <c r="C41" s="18" t="s">
        <v>24</v>
      </c>
      <c r="D41" s="33">
        <f>D43+D45+D47+D49</f>
        <v>0.89900000000000002</v>
      </c>
      <c r="E41" s="33">
        <f t="shared" ref="E41:F41" si="5">E43+E45+E47+E49</f>
        <v>2.20777</v>
      </c>
      <c r="F41" s="33">
        <f t="shared" si="5"/>
        <v>1.1265000000000001</v>
      </c>
      <c r="G41" s="33">
        <f t="shared" si="1"/>
        <v>1.41109</v>
      </c>
      <c r="H41" s="22">
        <v>1.41109</v>
      </c>
      <c r="I41" s="22" t="s">
        <v>19</v>
      </c>
      <c r="J41" s="22">
        <v>1.41109</v>
      </c>
      <c r="K41" s="22" t="s">
        <v>19</v>
      </c>
      <c r="L41" s="22">
        <v>1.41109</v>
      </c>
      <c r="M41" s="22" t="s">
        <v>19</v>
      </c>
      <c r="N41" s="22">
        <v>1.41109</v>
      </c>
      <c r="O41" s="22" t="s">
        <v>19</v>
      </c>
      <c r="P41" s="22">
        <v>1.41109</v>
      </c>
      <c r="Q41" s="22" t="s">
        <v>19</v>
      </c>
      <c r="R41" s="22">
        <v>1.41109</v>
      </c>
      <c r="S41" s="22" t="s">
        <v>19</v>
      </c>
      <c r="T41" s="22">
        <v>1.41109</v>
      </c>
      <c r="U41" s="22" t="s">
        <v>19</v>
      </c>
    </row>
    <row r="42" spans="1:21" ht="18.75" x14ac:dyDescent="0.25">
      <c r="A42" s="52" t="s">
        <v>37</v>
      </c>
      <c r="B42" s="53" t="s">
        <v>106</v>
      </c>
      <c r="C42" s="14" t="s">
        <v>23</v>
      </c>
      <c r="D42" s="36">
        <v>10</v>
      </c>
      <c r="E42" s="34">
        <v>25</v>
      </c>
      <c r="F42" s="34">
        <v>17</v>
      </c>
      <c r="G42" s="33">
        <f t="shared" si="1"/>
        <v>17.333333333333332</v>
      </c>
      <c r="H42" s="14">
        <v>17.333333333333332</v>
      </c>
      <c r="I42" s="28" t="s">
        <v>19</v>
      </c>
      <c r="J42" s="28">
        <v>17.333333333333332</v>
      </c>
      <c r="K42" s="28" t="s">
        <v>19</v>
      </c>
      <c r="L42" s="28">
        <v>17.333333333333332</v>
      </c>
      <c r="M42" s="28" t="s">
        <v>19</v>
      </c>
      <c r="N42" s="28">
        <v>17.333333333333332</v>
      </c>
      <c r="O42" s="28" t="s">
        <v>19</v>
      </c>
      <c r="P42" s="28">
        <v>17.333333333333332</v>
      </c>
      <c r="Q42" s="28" t="s">
        <v>19</v>
      </c>
      <c r="R42" s="28">
        <v>17.333333333333332</v>
      </c>
      <c r="S42" s="28" t="s">
        <v>19</v>
      </c>
      <c r="T42" s="28">
        <v>17.333333333333332</v>
      </c>
      <c r="U42" s="28" t="s">
        <v>19</v>
      </c>
    </row>
    <row r="43" spans="1:21" ht="18.75" x14ac:dyDescent="0.25">
      <c r="A43" s="52"/>
      <c r="B43" s="53"/>
      <c r="C43" s="14" t="s">
        <v>24</v>
      </c>
      <c r="D43" s="35">
        <v>0.46400000000000002</v>
      </c>
      <c r="E43" s="35">
        <v>0.47876999999999997</v>
      </c>
      <c r="F43" s="35">
        <v>0.42549999999999999</v>
      </c>
      <c r="G43" s="33">
        <f t="shared" si="1"/>
        <v>0.45608999999999994</v>
      </c>
      <c r="H43" s="22">
        <v>0.45608999999999994</v>
      </c>
      <c r="I43" s="22" t="s">
        <v>19</v>
      </c>
      <c r="J43" s="22">
        <v>0.45608999999999994</v>
      </c>
      <c r="K43" s="22" t="s">
        <v>19</v>
      </c>
      <c r="L43" s="22">
        <v>0.45608999999999994</v>
      </c>
      <c r="M43" s="22" t="s">
        <v>19</v>
      </c>
      <c r="N43" s="22">
        <v>0.45608999999999994</v>
      </c>
      <c r="O43" s="22" t="s">
        <v>19</v>
      </c>
      <c r="P43" s="22">
        <v>0.45608999999999994</v>
      </c>
      <c r="Q43" s="22" t="s">
        <v>19</v>
      </c>
      <c r="R43" s="22">
        <v>0.45608999999999994</v>
      </c>
      <c r="S43" s="22" t="s">
        <v>19</v>
      </c>
      <c r="T43" s="22">
        <v>0.45608999999999994</v>
      </c>
      <c r="U43" s="22" t="s">
        <v>19</v>
      </c>
    </row>
    <row r="44" spans="1:21" ht="18.75" x14ac:dyDescent="0.25">
      <c r="A44" s="52" t="s">
        <v>38</v>
      </c>
      <c r="B44" s="53" t="s">
        <v>111</v>
      </c>
      <c r="C44" s="14" t="s">
        <v>23</v>
      </c>
      <c r="D44" s="34">
        <v>0</v>
      </c>
      <c r="E44" s="34">
        <v>0</v>
      </c>
      <c r="F44" s="34">
        <v>1</v>
      </c>
      <c r="G44" s="33">
        <f t="shared" si="1"/>
        <v>0.33333333333333331</v>
      </c>
      <c r="H44" s="14">
        <v>0.33333333333333331</v>
      </c>
      <c r="I44" s="28" t="s">
        <v>19</v>
      </c>
      <c r="J44" s="28">
        <v>0.33333333333333331</v>
      </c>
      <c r="K44" s="28" t="s">
        <v>19</v>
      </c>
      <c r="L44" s="28">
        <v>0.33333333333333331</v>
      </c>
      <c r="M44" s="28" t="s">
        <v>19</v>
      </c>
      <c r="N44" s="28">
        <v>0.33333333333333331</v>
      </c>
      <c r="O44" s="28" t="s">
        <v>19</v>
      </c>
      <c r="P44" s="28">
        <v>0.33333333333333331</v>
      </c>
      <c r="Q44" s="28" t="s">
        <v>19</v>
      </c>
      <c r="R44" s="28">
        <v>0.33333333333333331</v>
      </c>
      <c r="S44" s="28" t="s">
        <v>19</v>
      </c>
      <c r="T44" s="28">
        <v>0.33333333333333331</v>
      </c>
      <c r="U44" s="28" t="s">
        <v>19</v>
      </c>
    </row>
    <row r="45" spans="1:21" ht="18.75" x14ac:dyDescent="0.25">
      <c r="A45" s="52"/>
      <c r="B45" s="53"/>
      <c r="C45" s="14" t="s">
        <v>24</v>
      </c>
      <c r="D45" s="35">
        <v>0</v>
      </c>
      <c r="E45" s="35">
        <v>0</v>
      </c>
      <c r="F45" s="35">
        <v>0.13</v>
      </c>
      <c r="G45" s="33">
        <f t="shared" si="1"/>
        <v>4.3333333333333335E-2</v>
      </c>
      <c r="H45" s="22">
        <v>4.3333333333333335E-2</v>
      </c>
      <c r="I45" s="22" t="s">
        <v>19</v>
      </c>
      <c r="J45" s="22">
        <v>4.3333333333333335E-2</v>
      </c>
      <c r="K45" s="22" t="s">
        <v>19</v>
      </c>
      <c r="L45" s="22">
        <v>4.3333333333333335E-2</v>
      </c>
      <c r="M45" s="22" t="s">
        <v>19</v>
      </c>
      <c r="N45" s="22">
        <v>4.3333333333333335E-2</v>
      </c>
      <c r="O45" s="22" t="s">
        <v>19</v>
      </c>
      <c r="P45" s="22">
        <v>4.3333333333333335E-2</v>
      </c>
      <c r="Q45" s="22" t="s">
        <v>19</v>
      </c>
      <c r="R45" s="22">
        <v>4.3333333333333335E-2</v>
      </c>
      <c r="S45" s="22" t="s">
        <v>19</v>
      </c>
      <c r="T45" s="22">
        <v>4.3333333333333335E-2</v>
      </c>
      <c r="U45" s="22" t="s">
        <v>19</v>
      </c>
    </row>
    <row r="46" spans="1:21" ht="18.75" x14ac:dyDescent="0.25">
      <c r="A46" s="52" t="s">
        <v>39</v>
      </c>
      <c r="B46" s="53" t="s">
        <v>108</v>
      </c>
      <c r="C46" s="14" t="s">
        <v>23</v>
      </c>
      <c r="D46" s="34">
        <v>0</v>
      </c>
      <c r="E46" s="34">
        <v>0</v>
      </c>
      <c r="F46" s="34">
        <v>0</v>
      </c>
      <c r="G46" s="33">
        <f t="shared" si="1"/>
        <v>0</v>
      </c>
      <c r="H46" s="14">
        <v>0</v>
      </c>
      <c r="I46" s="28" t="s">
        <v>19</v>
      </c>
      <c r="J46" s="28">
        <v>0</v>
      </c>
      <c r="K46" s="28" t="s">
        <v>19</v>
      </c>
      <c r="L46" s="28">
        <v>0</v>
      </c>
      <c r="M46" s="28" t="s">
        <v>19</v>
      </c>
      <c r="N46" s="28">
        <v>0</v>
      </c>
      <c r="O46" s="28" t="s">
        <v>19</v>
      </c>
      <c r="P46" s="28">
        <v>0</v>
      </c>
      <c r="Q46" s="28" t="s">
        <v>19</v>
      </c>
      <c r="R46" s="28">
        <v>0</v>
      </c>
      <c r="S46" s="28" t="s">
        <v>19</v>
      </c>
      <c r="T46" s="28">
        <v>0</v>
      </c>
      <c r="U46" s="28" t="s">
        <v>19</v>
      </c>
    </row>
    <row r="47" spans="1:21" ht="18.75" x14ac:dyDescent="0.25">
      <c r="A47" s="52"/>
      <c r="B47" s="53"/>
      <c r="C47" s="14" t="s">
        <v>24</v>
      </c>
      <c r="D47" s="35">
        <v>0</v>
      </c>
      <c r="E47" s="35">
        <v>0</v>
      </c>
      <c r="F47" s="35">
        <v>0</v>
      </c>
      <c r="G47" s="33">
        <f t="shared" si="1"/>
        <v>0</v>
      </c>
      <c r="H47" s="22">
        <v>0</v>
      </c>
      <c r="I47" s="22" t="s">
        <v>19</v>
      </c>
      <c r="J47" s="22">
        <v>0</v>
      </c>
      <c r="K47" s="22" t="s">
        <v>19</v>
      </c>
      <c r="L47" s="22">
        <v>0</v>
      </c>
      <c r="M47" s="22" t="s">
        <v>19</v>
      </c>
      <c r="N47" s="22">
        <v>0</v>
      </c>
      <c r="O47" s="22" t="s">
        <v>19</v>
      </c>
      <c r="P47" s="22">
        <v>0</v>
      </c>
      <c r="Q47" s="22" t="s">
        <v>19</v>
      </c>
      <c r="R47" s="22">
        <v>0</v>
      </c>
      <c r="S47" s="22" t="s">
        <v>19</v>
      </c>
      <c r="T47" s="22">
        <v>0</v>
      </c>
      <c r="U47" s="22" t="s">
        <v>19</v>
      </c>
    </row>
    <row r="48" spans="1:21" ht="18.75" x14ac:dyDescent="0.25">
      <c r="A48" s="52" t="s">
        <v>40</v>
      </c>
      <c r="B48" s="53" t="s">
        <v>109</v>
      </c>
      <c r="C48" s="14" t="s">
        <v>23</v>
      </c>
      <c r="D48" s="34">
        <v>4</v>
      </c>
      <c r="E48" s="34">
        <v>17</v>
      </c>
      <c r="F48" s="34">
        <f>5+1</f>
        <v>6</v>
      </c>
      <c r="G48" s="33">
        <f t="shared" si="1"/>
        <v>9</v>
      </c>
      <c r="H48" s="14">
        <v>9</v>
      </c>
      <c r="I48" s="28" t="s">
        <v>19</v>
      </c>
      <c r="J48" s="28">
        <v>9</v>
      </c>
      <c r="K48" s="28" t="s">
        <v>19</v>
      </c>
      <c r="L48" s="28">
        <v>9</v>
      </c>
      <c r="M48" s="28" t="s">
        <v>19</v>
      </c>
      <c r="N48" s="28">
        <v>9</v>
      </c>
      <c r="O48" s="28" t="s">
        <v>19</v>
      </c>
      <c r="P48" s="28">
        <v>9</v>
      </c>
      <c r="Q48" s="28" t="s">
        <v>19</v>
      </c>
      <c r="R48" s="28">
        <v>9</v>
      </c>
      <c r="S48" s="28" t="s">
        <v>19</v>
      </c>
      <c r="T48" s="28">
        <v>9</v>
      </c>
      <c r="U48" s="28" t="s">
        <v>19</v>
      </c>
    </row>
    <row r="49" spans="1:21" ht="18.75" x14ac:dyDescent="0.25">
      <c r="A49" s="52"/>
      <c r="B49" s="53"/>
      <c r="C49" s="14" t="s">
        <v>24</v>
      </c>
      <c r="D49" s="35">
        <f>(285+150)/1000</f>
        <v>0.435</v>
      </c>
      <c r="E49" s="35">
        <f>1.879-0.15</f>
        <v>1.7290000000000001</v>
      </c>
      <c r="F49" s="35">
        <f>0.421+0.15</f>
        <v>0.57099999999999995</v>
      </c>
      <c r="G49" s="33">
        <f t="shared" si="1"/>
        <v>0.91166666666666674</v>
      </c>
      <c r="H49" s="22">
        <v>0.91166666666666674</v>
      </c>
      <c r="I49" s="22" t="s">
        <v>19</v>
      </c>
      <c r="J49" s="22">
        <v>0.91166666666666674</v>
      </c>
      <c r="K49" s="22" t="s">
        <v>19</v>
      </c>
      <c r="L49" s="22">
        <v>0.91166666666666674</v>
      </c>
      <c r="M49" s="22" t="s">
        <v>19</v>
      </c>
      <c r="N49" s="22">
        <v>0.91166666666666674</v>
      </c>
      <c r="O49" s="22" t="s">
        <v>19</v>
      </c>
      <c r="P49" s="22">
        <v>0.91166666666666674</v>
      </c>
      <c r="Q49" s="22" t="s">
        <v>19</v>
      </c>
      <c r="R49" s="22">
        <v>0.91166666666666674</v>
      </c>
      <c r="S49" s="22" t="s">
        <v>19</v>
      </c>
      <c r="T49" s="22">
        <v>0.91166666666666674</v>
      </c>
      <c r="U49" s="22" t="s">
        <v>19</v>
      </c>
    </row>
    <row r="50" spans="1:21" ht="47.25" x14ac:dyDescent="0.25">
      <c r="A50" s="17" t="s">
        <v>41</v>
      </c>
      <c r="B50" s="29" t="s">
        <v>42</v>
      </c>
      <c r="C50" s="14" t="s">
        <v>43</v>
      </c>
      <c r="D50" s="33">
        <f>SUM(D52:D54)</f>
        <v>3.0893959000000004</v>
      </c>
      <c r="E50" s="33">
        <f t="shared" ref="E50:F50" si="6">SUM(E52:E54)</f>
        <v>3.9020000000000001</v>
      </c>
      <c r="F50" s="33">
        <f t="shared" si="6"/>
        <v>2.7112889099999999</v>
      </c>
      <c r="G50" s="33">
        <f>(SUM(D50:F50))/3</f>
        <v>3.2342282700000005</v>
      </c>
      <c r="H50" s="20">
        <v>25.143325083333327</v>
      </c>
      <c r="I50" s="20" t="s">
        <v>19</v>
      </c>
      <c r="J50" s="20">
        <v>25.143325083333327</v>
      </c>
      <c r="K50" s="20" t="s">
        <v>19</v>
      </c>
      <c r="L50" s="20">
        <v>25.143325083333327</v>
      </c>
      <c r="M50" s="20" t="s">
        <v>19</v>
      </c>
      <c r="N50" s="20">
        <v>25.143325083333327</v>
      </c>
      <c r="O50" s="20" t="s">
        <v>19</v>
      </c>
      <c r="P50" s="20">
        <v>25.143325083333327</v>
      </c>
      <c r="Q50" s="20" t="s">
        <v>19</v>
      </c>
      <c r="R50" s="20">
        <v>25.143325083333327</v>
      </c>
      <c r="S50" s="20" t="s">
        <v>19</v>
      </c>
      <c r="T50" s="20">
        <v>25.143325083333327</v>
      </c>
      <c r="U50" s="20" t="s">
        <v>19</v>
      </c>
    </row>
    <row r="51" spans="1:21" ht="31.5" x14ac:dyDescent="0.25">
      <c r="A51" s="15" t="s">
        <v>44</v>
      </c>
      <c r="B51" s="29" t="s">
        <v>112</v>
      </c>
      <c r="C51" s="14" t="s">
        <v>43</v>
      </c>
      <c r="D51" s="35" t="s">
        <v>19</v>
      </c>
      <c r="E51" s="35" t="s">
        <v>19</v>
      </c>
      <c r="F51" s="35" t="s">
        <v>19</v>
      </c>
      <c r="G51" s="33" t="s">
        <v>19</v>
      </c>
      <c r="H51" s="20" t="s">
        <v>19</v>
      </c>
      <c r="I51" s="20" t="s">
        <v>19</v>
      </c>
      <c r="J51" s="20" t="s">
        <v>19</v>
      </c>
      <c r="K51" s="20" t="s">
        <v>19</v>
      </c>
      <c r="L51" s="20" t="s">
        <v>19</v>
      </c>
      <c r="M51" s="20" t="s">
        <v>19</v>
      </c>
      <c r="N51" s="20" t="s">
        <v>19</v>
      </c>
      <c r="O51" s="20" t="s">
        <v>19</v>
      </c>
      <c r="P51" s="20" t="s">
        <v>19</v>
      </c>
      <c r="Q51" s="20" t="s">
        <v>19</v>
      </c>
      <c r="R51" s="20" t="s">
        <v>19</v>
      </c>
      <c r="S51" s="20" t="s">
        <v>19</v>
      </c>
      <c r="T51" s="20" t="s">
        <v>19</v>
      </c>
      <c r="U51" s="20" t="s">
        <v>19</v>
      </c>
    </row>
    <row r="52" spans="1:21" ht="31.5" x14ac:dyDescent="0.25">
      <c r="A52" s="15" t="s">
        <v>45</v>
      </c>
      <c r="B52" s="29" t="s">
        <v>113</v>
      </c>
      <c r="C52" s="14" t="s">
        <v>43</v>
      </c>
      <c r="D52" s="35">
        <v>0</v>
      </c>
      <c r="E52" s="35">
        <v>0</v>
      </c>
      <c r="F52" s="35">
        <v>0.2</v>
      </c>
      <c r="G52" s="33">
        <f t="shared" ref="G52:G54" si="7">(SUM(D52:F52))/3</f>
        <v>6.6666666666666666E-2</v>
      </c>
      <c r="H52" s="20">
        <v>6.6666666666666666E-2</v>
      </c>
      <c r="I52" s="20" t="s">
        <v>19</v>
      </c>
      <c r="J52" s="20">
        <v>6.6666666666666666E-2</v>
      </c>
      <c r="K52" s="20" t="s">
        <v>19</v>
      </c>
      <c r="L52" s="20">
        <v>6.6666666666666666E-2</v>
      </c>
      <c r="M52" s="20" t="s">
        <v>19</v>
      </c>
      <c r="N52" s="20">
        <v>6.6666666666666666E-2</v>
      </c>
      <c r="O52" s="20" t="s">
        <v>19</v>
      </c>
      <c r="P52" s="20">
        <v>6.6666666666666666E-2</v>
      </c>
      <c r="Q52" s="20" t="s">
        <v>19</v>
      </c>
      <c r="R52" s="20">
        <v>6.6666666666666666E-2</v>
      </c>
      <c r="S52" s="20" t="s">
        <v>19</v>
      </c>
      <c r="T52" s="20">
        <v>6.6666666666666666E-2</v>
      </c>
      <c r="U52" s="20" t="s">
        <v>19</v>
      </c>
    </row>
    <row r="53" spans="1:21" ht="31.5" x14ac:dyDescent="0.25">
      <c r="A53" s="15" t="s">
        <v>46</v>
      </c>
      <c r="B53" s="29" t="s">
        <v>114</v>
      </c>
      <c r="C53" s="14" t="s">
        <v>43</v>
      </c>
      <c r="D53" s="35">
        <f>(590194.51+590644.09+220280.06+262145.66)/1000000</f>
        <v>1.6632643200000001</v>
      </c>
      <c r="E53" s="35">
        <v>2.2240000000000002</v>
      </c>
      <c r="F53" s="35">
        <f>(138800+115450.45+1080124.44)/1000000</f>
        <v>1.3343748899999999</v>
      </c>
      <c r="G53" s="33">
        <f t="shared" si="7"/>
        <v>1.7405464033333333</v>
      </c>
      <c r="H53" s="20">
        <v>11.584643216666665</v>
      </c>
      <c r="I53" s="20" t="s">
        <v>19</v>
      </c>
      <c r="J53" s="20">
        <v>11.584643216666665</v>
      </c>
      <c r="K53" s="20" t="s">
        <v>19</v>
      </c>
      <c r="L53" s="20">
        <v>11.584643216666665</v>
      </c>
      <c r="M53" s="20" t="s">
        <v>19</v>
      </c>
      <c r="N53" s="20">
        <v>11.584643216666665</v>
      </c>
      <c r="O53" s="20" t="s">
        <v>19</v>
      </c>
      <c r="P53" s="20">
        <v>11.584643216666665</v>
      </c>
      <c r="Q53" s="20" t="s">
        <v>19</v>
      </c>
      <c r="R53" s="20">
        <v>11.584643216666665</v>
      </c>
      <c r="S53" s="20" t="s">
        <v>19</v>
      </c>
      <c r="T53" s="20">
        <v>11.584643216666665</v>
      </c>
      <c r="U53" s="20" t="s">
        <v>19</v>
      </c>
    </row>
    <row r="54" spans="1:21" ht="31.5" x14ac:dyDescent="0.25">
      <c r="A54" s="15" t="s">
        <v>47</v>
      </c>
      <c r="B54" s="29" t="s">
        <v>115</v>
      </c>
      <c r="C54" s="14" t="s">
        <v>43</v>
      </c>
      <c r="D54" s="35">
        <f>(530911.37+531360.89+160996.86+202862.46)/1000000</f>
        <v>1.4261315800000001</v>
      </c>
      <c r="E54" s="35">
        <v>1.6779999999999999</v>
      </c>
      <c r="F54" s="35">
        <f>(45026.9+114992.12+1016895)/1000000</f>
        <v>1.1769140200000001</v>
      </c>
      <c r="G54" s="33">
        <f t="shared" si="7"/>
        <v>1.4270151999999998</v>
      </c>
      <c r="H54" s="20">
        <v>13.492015199999999</v>
      </c>
      <c r="I54" s="20" t="s">
        <v>19</v>
      </c>
      <c r="J54" s="20">
        <v>13.492015199999999</v>
      </c>
      <c r="K54" s="20" t="s">
        <v>19</v>
      </c>
      <c r="L54" s="20">
        <v>13.492015199999999</v>
      </c>
      <c r="M54" s="20" t="s">
        <v>19</v>
      </c>
      <c r="N54" s="20">
        <v>13.492015199999999</v>
      </c>
      <c r="O54" s="20" t="s">
        <v>19</v>
      </c>
      <c r="P54" s="20">
        <v>13.492015199999999</v>
      </c>
      <c r="Q54" s="20" t="s">
        <v>19</v>
      </c>
      <c r="R54" s="20">
        <v>13.492015199999999</v>
      </c>
      <c r="S54" s="20" t="s">
        <v>19</v>
      </c>
      <c r="T54" s="20">
        <v>13.492015199999999</v>
      </c>
      <c r="U54" s="20" t="s">
        <v>19</v>
      </c>
    </row>
    <row r="55" spans="1:21" ht="15.75" x14ac:dyDescent="0.25">
      <c r="A55" s="49" t="s">
        <v>48</v>
      </c>
      <c r="B55" s="53" t="s">
        <v>49</v>
      </c>
      <c r="C55" s="25" t="s">
        <v>50</v>
      </c>
      <c r="D55" s="35" t="s">
        <v>19</v>
      </c>
      <c r="E55" s="35" t="s">
        <v>19</v>
      </c>
      <c r="F55" s="35" t="s">
        <v>19</v>
      </c>
      <c r="G55" s="35" t="s">
        <v>19</v>
      </c>
      <c r="H55" s="20" t="s">
        <v>19</v>
      </c>
      <c r="I55" s="20" t="s">
        <v>19</v>
      </c>
      <c r="J55" s="20" t="s">
        <v>19</v>
      </c>
      <c r="K55" s="20" t="s">
        <v>19</v>
      </c>
      <c r="L55" s="20" t="s">
        <v>19</v>
      </c>
      <c r="M55" s="20" t="s">
        <v>19</v>
      </c>
      <c r="N55" s="20" t="s">
        <v>19</v>
      </c>
      <c r="O55" s="20" t="s">
        <v>19</v>
      </c>
      <c r="P55" s="20" t="s">
        <v>19</v>
      </c>
      <c r="Q55" s="20" t="s">
        <v>19</v>
      </c>
      <c r="R55" s="20" t="s">
        <v>19</v>
      </c>
      <c r="S55" s="20" t="s">
        <v>19</v>
      </c>
      <c r="T55" s="20" t="s">
        <v>19</v>
      </c>
      <c r="U55" s="20" t="s">
        <v>19</v>
      </c>
    </row>
    <row r="56" spans="1:21" ht="18" customHeight="1" x14ac:dyDescent="0.25">
      <c r="A56" s="49"/>
      <c r="B56" s="53"/>
      <c r="C56" s="25" t="s">
        <v>51</v>
      </c>
      <c r="D56" s="33">
        <f>D60+D64+D68</f>
        <v>0</v>
      </c>
      <c r="E56" s="33">
        <f t="shared" ref="E56:F56" si="8">E60+E64+E68</f>
        <v>5.63</v>
      </c>
      <c r="F56" s="33">
        <f t="shared" si="8"/>
        <v>0.16</v>
      </c>
      <c r="G56" s="33">
        <f>SUM(D56:F56)/3</f>
        <v>1.93</v>
      </c>
      <c r="H56" s="22">
        <v>1.93</v>
      </c>
      <c r="I56" s="22" t="s">
        <v>19</v>
      </c>
      <c r="J56" s="22">
        <v>1.93</v>
      </c>
      <c r="K56" s="22" t="s">
        <v>19</v>
      </c>
      <c r="L56" s="22">
        <v>1.93</v>
      </c>
      <c r="M56" s="22" t="s">
        <v>19</v>
      </c>
      <c r="N56" s="22">
        <v>1.93</v>
      </c>
      <c r="O56" s="22" t="s">
        <v>19</v>
      </c>
      <c r="P56" s="22">
        <v>1.93</v>
      </c>
      <c r="Q56" s="22" t="s">
        <v>19</v>
      </c>
      <c r="R56" s="22">
        <v>1.93</v>
      </c>
      <c r="S56" s="22" t="s">
        <v>19</v>
      </c>
      <c r="T56" s="22">
        <v>1.93</v>
      </c>
      <c r="U56" s="22" t="s">
        <v>19</v>
      </c>
    </row>
    <row r="57" spans="1:21" ht="15.75" x14ac:dyDescent="0.25">
      <c r="A57" s="49"/>
      <c r="B57" s="53"/>
      <c r="C57" s="25" t="s">
        <v>52</v>
      </c>
      <c r="D57" s="33">
        <f>D61+D65+D69</f>
        <v>0.56200000000000006</v>
      </c>
      <c r="E57" s="33">
        <f t="shared" ref="E57:F57" si="9">E61+E65+E69</f>
        <v>4.7110000000000003</v>
      </c>
      <c r="F57" s="33">
        <f t="shared" si="9"/>
        <v>0.23500000000000001</v>
      </c>
      <c r="G57" s="33">
        <f>SUM(D57:F57)/3</f>
        <v>1.8360000000000003</v>
      </c>
      <c r="H57" s="22">
        <v>1.8360000000000003</v>
      </c>
      <c r="I57" s="22" t="s">
        <v>19</v>
      </c>
      <c r="J57" s="22">
        <v>1.8360000000000003</v>
      </c>
      <c r="K57" s="22" t="s">
        <v>19</v>
      </c>
      <c r="L57" s="22">
        <v>1.8360000000000003</v>
      </c>
      <c r="M57" s="22" t="s">
        <v>19</v>
      </c>
      <c r="N57" s="22">
        <v>1.8360000000000003</v>
      </c>
      <c r="O57" s="22" t="s">
        <v>19</v>
      </c>
      <c r="P57" s="22">
        <v>1.8360000000000003</v>
      </c>
      <c r="Q57" s="22" t="s">
        <v>19</v>
      </c>
      <c r="R57" s="22">
        <v>1.8360000000000003</v>
      </c>
      <c r="S57" s="22" t="s">
        <v>19</v>
      </c>
      <c r="T57" s="22">
        <v>1.8360000000000003</v>
      </c>
      <c r="U57" s="22" t="s">
        <v>19</v>
      </c>
    </row>
    <row r="58" spans="1:21" ht="18.75" x14ac:dyDescent="0.25">
      <c r="A58" s="49"/>
      <c r="B58" s="53"/>
      <c r="C58" s="25" t="s">
        <v>53</v>
      </c>
      <c r="D58" s="35" t="s">
        <v>19</v>
      </c>
      <c r="E58" s="35" t="s">
        <v>19</v>
      </c>
      <c r="F58" s="35" t="s">
        <v>19</v>
      </c>
      <c r="G58" s="35" t="s">
        <v>19</v>
      </c>
      <c r="H58" s="22" t="s">
        <v>19</v>
      </c>
      <c r="I58" s="22" t="s">
        <v>19</v>
      </c>
      <c r="J58" s="22" t="s">
        <v>19</v>
      </c>
      <c r="K58" s="22" t="s">
        <v>19</v>
      </c>
      <c r="L58" s="22" t="s">
        <v>19</v>
      </c>
      <c r="M58" s="22" t="s">
        <v>19</v>
      </c>
      <c r="N58" s="22" t="s">
        <v>19</v>
      </c>
      <c r="O58" s="22" t="s">
        <v>19</v>
      </c>
      <c r="P58" s="22" t="s">
        <v>19</v>
      </c>
      <c r="Q58" s="22" t="s">
        <v>19</v>
      </c>
      <c r="R58" s="22" t="s">
        <v>19</v>
      </c>
      <c r="S58" s="22" t="s">
        <v>19</v>
      </c>
      <c r="T58" s="22" t="s">
        <v>19</v>
      </c>
      <c r="U58" s="22" t="s">
        <v>19</v>
      </c>
    </row>
    <row r="59" spans="1:21" ht="15.75" x14ac:dyDescent="0.25">
      <c r="A59" s="52" t="s">
        <v>54</v>
      </c>
      <c r="B59" s="53" t="s">
        <v>111</v>
      </c>
      <c r="C59" s="25" t="s">
        <v>50</v>
      </c>
      <c r="D59" s="35" t="s">
        <v>19</v>
      </c>
      <c r="E59" s="35" t="s">
        <v>19</v>
      </c>
      <c r="F59" s="35" t="s">
        <v>19</v>
      </c>
      <c r="G59" s="35" t="s">
        <v>19</v>
      </c>
      <c r="H59" s="22" t="s">
        <v>19</v>
      </c>
      <c r="I59" s="22" t="s">
        <v>19</v>
      </c>
      <c r="J59" s="22" t="s">
        <v>19</v>
      </c>
      <c r="K59" s="22" t="s">
        <v>19</v>
      </c>
      <c r="L59" s="22" t="s">
        <v>19</v>
      </c>
      <c r="M59" s="22" t="s">
        <v>19</v>
      </c>
      <c r="N59" s="22" t="s">
        <v>19</v>
      </c>
      <c r="O59" s="22" t="s">
        <v>19</v>
      </c>
      <c r="P59" s="22" t="s">
        <v>19</v>
      </c>
      <c r="Q59" s="22" t="s">
        <v>19</v>
      </c>
      <c r="R59" s="22" t="s">
        <v>19</v>
      </c>
      <c r="S59" s="22" t="s">
        <v>19</v>
      </c>
      <c r="T59" s="22" t="s">
        <v>19</v>
      </c>
      <c r="U59" s="22" t="s">
        <v>19</v>
      </c>
    </row>
    <row r="60" spans="1:21" ht="15.75" x14ac:dyDescent="0.25">
      <c r="A60" s="52"/>
      <c r="B60" s="53"/>
      <c r="C60" s="25" t="s">
        <v>51</v>
      </c>
      <c r="D60" s="35">
        <v>0</v>
      </c>
      <c r="E60" s="35">
        <v>0</v>
      </c>
      <c r="F60" s="35">
        <v>0</v>
      </c>
      <c r="G60" s="33">
        <f>SUM(D60:F60)/3</f>
        <v>0</v>
      </c>
      <c r="H60" s="22">
        <v>0</v>
      </c>
      <c r="I60" s="22" t="s">
        <v>19</v>
      </c>
      <c r="J60" s="22">
        <v>0</v>
      </c>
      <c r="K60" s="22" t="s">
        <v>19</v>
      </c>
      <c r="L60" s="22">
        <v>0</v>
      </c>
      <c r="M60" s="22" t="s">
        <v>19</v>
      </c>
      <c r="N60" s="22">
        <v>0</v>
      </c>
      <c r="O60" s="22" t="s">
        <v>19</v>
      </c>
      <c r="P60" s="22">
        <v>0</v>
      </c>
      <c r="Q60" s="22" t="s">
        <v>19</v>
      </c>
      <c r="R60" s="22">
        <v>0</v>
      </c>
      <c r="S60" s="22" t="s">
        <v>19</v>
      </c>
      <c r="T60" s="22">
        <v>0</v>
      </c>
      <c r="U60" s="22" t="s">
        <v>19</v>
      </c>
    </row>
    <row r="61" spans="1:21" ht="15.75" x14ac:dyDescent="0.25">
      <c r="A61" s="52"/>
      <c r="B61" s="53"/>
      <c r="C61" s="25" t="s">
        <v>52</v>
      </c>
      <c r="D61" s="35">
        <v>0</v>
      </c>
      <c r="E61" s="35">
        <v>0</v>
      </c>
      <c r="F61" s="35">
        <v>0</v>
      </c>
      <c r="G61" s="33">
        <f>SUM(D61:F61)/3</f>
        <v>0</v>
      </c>
      <c r="H61" s="22">
        <v>0</v>
      </c>
      <c r="I61" s="22" t="s">
        <v>19</v>
      </c>
      <c r="J61" s="22">
        <v>0</v>
      </c>
      <c r="K61" s="22" t="s">
        <v>19</v>
      </c>
      <c r="L61" s="22">
        <v>0</v>
      </c>
      <c r="M61" s="22" t="s">
        <v>19</v>
      </c>
      <c r="N61" s="22">
        <v>0</v>
      </c>
      <c r="O61" s="22" t="s">
        <v>19</v>
      </c>
      <c r="P61" s="22">
        <v>0</v>
      </c>
      <c r="Q61" s="22" t="s">
        <v>19</v>
      </c>
      <c r="R61" s="22">
        <v>0</v>
      </c>
      <c r="S61" s="22" t="s">
        <v>19</v>
      </c>
      <c r="T61" s="22">
        <v>0</v>
      </c>
      <c r="U61" s="22" t="s">
        <v>19</v>
      </c>
    </row>
    <row r="62" spans="1:21" ht="18.75" x14ac:dyDescent="0.25">
      <c r="A62" s="52"/>
      <c r="B62" s="53"/>
      <c r="C62" s="25" t="s">
        <v>53</v>
      </c>
      <c r="D62" s="35" t="s">
        <v>19</v>
      </c>
      <c r="E62" s="35" t="s">
        <v>19</v>
      </c>
      <c r="F62" s="35" t="s">
        <v>19</v>
      </c>
      <c r="G62" s="35" t="s">
        <v>19</v>
      </c>
      <c r="H62" s="20" t="s">
        <v>19</v>
      </c>
      <c r="I62" s="20" t="s">
        <v>19</v>
      </c>
      <c r="J62" s="20" t="s">
        <v>19</v>
      </c>
      <c r="K62" s="20" t="s">
        <v>19</v>
      </c>
      <c r="L62" s="20" t="s">
        <v>19</v>
      </c>
      <c r="M62" s="20" t="s">
        <v>19</v>
      </c>
      <c r="N62" s="20" t="s">
        <v>19</v>
      </c>
      <c r="O62" s="20" t="s">
        <v>19</v>
      </c>
      <c r="P62" s="20" t="s">
        <v>19</v>
      </c>
      <c r="Q62" s="20" t="s">
        <v>19</v>
      </c>
      <c r="R62" s="20" t="s">
        <v>19</v>
      </c>
      <c r="S62" s="20" t="s">
        <v>19</v>
      </c>
      <c r="T62" s="20" t="s">
        <v>19</v>
      </c>
      <c r="U62" s="20" t="s">
        <v>19</v>
      </c>
    </row>
    <row r="63" spans="1:21" ht="15.75" x14ac:dyDescent="0.25">
      <c r="A63" s="52" t="s">
        <v>55</v>
      </c>
      <c r="B63" s="53" t="s">
        <v>108</v>
      </c>
      <c r="C63" s="25" t="s">
        <v>50</v>
      </c>
      <c r="D63" s="35" t="s">
        <v>19</v>
      </c>
      <c r="E63" s="35" t="s">
        <v>19</v>
      </c>
      <c r="F63" s="35" t="s">
        <v>19</v>
      </c>
      <c r="G63" s="35" t="s">
        <v>19</v>
      </c>
      <c r="H63" s="22" t="s">
        <v>19</v>
      </c>
      <c r="I63" s="22" t="s">
        <v>19</v>
      </c>
      <c r="J63" s="22" t="s">
        <v>19</v>
      </c>
      <c r="K63" s="22" t="s">
        <v>19</v>
      </c>
      <c r="L63" s="22" t="s">
        <v>19</v>
      </c>
      <c r="M63" s="22" t="s">
        <v>19</v>
      </c>
      <c r="N63" s="22" t="s">
        <v>19</v>
      </c>
      <c r="O63" s="22" t="s">
        <v>19</v>
      </c>
      <c r="P63" s="22" t="s">
        <v>19</v>
      </c>
      <c r="Q63" s="22" t="s">
        <v>19</v>
      </c>
      <c r="R63" s="22" t="s">
        <v>19</v>
      </c>
      <c r="S63" s="22" t="s">
        <v>19</v>
      </c>
      <c r="T63" s="22" t="s">
        <v>19</v>
      </c>
      <c r="U63" s="22" t="s">
        <v>19</v>
      </c>
    </row>
    <row r="64" spans="1:21" ht="15.75" x14ac:dyDescent="0.25">
      <c r="A64" s="52"/>
      <c r="B64" s="53"/>
      <c r="C64" s="25" t="s">
        <v>51</v>
      </c>
      <c r="D64" s="35">
        <v>0</v>
      </c>
      <c r="E64" s="35">
        <v>0</v>
      </c>
      <c r="F64" s="35">
        <v>0</v>
      </c>
      <c r="G64" s="33">
        <f>SUM(D64:F64)/3</f>
        <v>0</v>
      </c>
      <c r="H64" s="22">
        <v>0</v>
      </c>
      <c r="I64" s="22" t="s">
        <v>19</v>
      </c>
      <c r="J64" s="22">
        <v>0</v>
      </c>
      <c r="K64" s="22" t="s">
        <v>19</v>
      </c>
      <c r="L64" s="22">
        <v>0</v>
      </c>
      <c r="M64" s="22" t="s">
        <v>19</v>
      </c>
      <c r="N64" s="22">
        <v>0</v>
      </c>
      <c r="O64" s="22" t="s">
        <v>19</v>
      </c>
      <c r="P64" s="22">
        <v>0</v>
      </c>
      <c r="Q64" s="22" t="s">
        <v>19</v>
      </c>
      <c r="R64" s="22">
        <v>0</v>
      </c>
      <c r="S64" s="22" t="s">
        <v>19</v>
      </c>
      <c r="T64" s="22">
        <v>0</v>
      </c>
      <c r="U64" s="22" t="s">
        <v>19</v>
      </c>
    </row>
    <row r="65" spans="1:21" ht="15.75" x14ac:dyDescent="0.25">
      <c r="A65" s="52"/>
      <c r="B65" s="53"/>
      <c r="C65" s="25" t="s">
        <v>52</v>
      </c>
      <c r="D65" s="35">
        <v>0</v>
      </c>
      <c r="E65" s="35">
        <v>0</v>
      </c>
      <c r="F65" s="35">
        <v>0</v>
      </c>
      <c r="G65" s="33">
        <f>SUM(D65:F65)/3</f>
        <v>0</v>
      </c>
      <c r="H65" s="22">
        <v>0</v>
      </c>
      <c r="I65" s="22" t="s">
        <v>19</v>
      </c>
      <c r="J65" s="22">
        <v>0</v>
      </c>
      <c r="K65" s="22" t="s">
        <v>19</v>
      </c>
      <c r="L65" s="22">
        <v>0</v>
      </c>
      <c r="M65" s="22" t="s">
        <v>19</v>
      </c>
      <c r="N65" s="22">
        <v>0</v>
      </c>
      <c r="O65" s="22" t="s">
        <v>19</v>
      </c>
      <c r="P65" s="22">
        <v>0</v>
      </c>
      <c r="Q65" s="22" t="s">
        <v>19</v>
      </c>
      <c r="R65" s="22">
        <v>0</v>
      </c>
      <c r="S65" s="22" t="s">
        <v>19</v>
      </c>
      <c r="T65" s="22">
        <v>0</v>
      </c>
      <c r="U65" s="22" t="s">
        <v>19</v>
      </c>
    </row>
    <row r="66" spans="1:21" ht="18.75" x14ac:dyDescent="0.25">
      <c r="A66" s="52"/>
      <c r="B66" s="53"/>
      <c r="C66" s="25" t="s">
        <v>53</v>
      </c>
      <c r="D66" s="35" t="s">
        <v>19</v>
      </c>
      <c r="E66" s="35" t="s">
        <v>19</v>
      </c>
      <c r="F66" s="35" t="s">
        <v>19</v>
      </c>
      <c r="G66" s="35" t="s">
        <v>19</v>
      </c>
      <c r="H66" s="22" t="s">
        <v>19</v>
      </c>
      <c r="I66" s="22" t="s">
        <v>19</v>
      </c>
      <c r="J66" s="22" t="s">
        <v>19</v>
      </c>
      <c r="K66" s="22" t="s">
        <v>19</v>
      </c>
      <c r="L66" s="22" t="s">
        <v>19</v>
      </c>
      <c r="M66" s="22" t="s">
        <v>19</v>
      </c>
      <c r="N66" s="22" t="s">
        <v>19</v>
      </c>
      <c r="O66" s="22" t="s">
        <v>19</v>
      </c>
      <c r="P66" s="22" t="s">
        <v>19</v>
      </c>
      <c r="Q66" s="22" t="s">
        <v>19</v>
      </c>
      <c r="R66" s="22" t="s">
        <v>19</v>
      </c>
      <c r="S66" s="22" t="s">
        <v>19</v>
      </c>
      <c r="T66" s="22" t="s">
        <v>19</v>
      </c>
      <c r="U66" s="22" t="s">
        <v>19</v>
      </c>
    </row>
    <row r="67" spans="1:21" ht="15.75" x14ac:dyDescent="0.25">
      <c r="A67" s="52" t="s">
        <v>56</v>
      </c>
      <c r="B67" s="53" t="s">
        <v>109</v>
      </c>
      <c r="C67" s="25" t="s">
        <v>50</v>
      </c>
      <c r="D67" s="35" t="s">
        <v>19</v>
      </c>
      <c r="E67" s="35" t="s">
        <v>19</v>
      </c>
      <c r="F67" s="35" t="s">
        <v>19</v>
      </c>
      <c r="G67" s="35" t="s">
        <v>19</v>
      </c>
      <c r="H67" s="22" t="s">
        <v>19</v>
      </c>
      <c r="I67" s="22" t="s">
        <v>19</v>
      </c>
      <c r="J67" s="22" t="s">
        <v>19</v>
      </c>
      <c r="K67" s="22" t="s">
        <v>19</v>
      </c>
      <c r="L67" s="22" t="s">
        <v>19</v>
      </c>
      <c r="M67" s="22" t="s">
        <v>19</v>
      </c>
      <c r="N67" s="22" t="s">
        <v>19</v>
      </c>
      <c r="O67" s="22" t="s">
        <v>19</v>
      </c>
      <c r="P67" s="22" t="s">
        <v>19</v>
      </c>
      <c r="Q67" s="22" t="s">
        <v>19</v>
      </c>
      <c r="R67" s="22" t="s">
        <v>19</v>
      </c>
      <c r="S67" s="22" t="s">
        <v>19</v>
      </c>
      <c r="T67" s="22" t="s">
        <v>19</v>
      </c>
      <c r="U67" s="22" t="s">
        <v>19</v>
      </c>
    </row>
    <row r="68" spans="1:21" ht="15.75" x14ac:dyDescent="0.25">
      <c r="A68" s="52"/>
      <c r="B68" s="53"/>
      <c r="C68" s="25" t="s">
        <v>51</v>
      </c>
      <c r="D68" s="35">
        <v>0</v>
      </c>
      <c r="E68" s="35">
        <f>2+2+0.63+1</f>
        <v>5.63</v>
      </c>
      <c r="F68" s="35">
        <v>0.16</v>
      </c>
      <c r="G68" s="33">
        <f>SUM(D68:F68)/3</f>
        <v>1.93</v>
      </c>
      <c r="H68" s="22">
        <v>1.93</v>
      </c>
      <c r="I68" s="22" t="s">
        <v>19</v>
      </c>
      <c r="J68" s="22">
        <v>1.93</v>
      </c>
      <c r="K68" s="22" t="s">
        <v>19</v>
      </c>
      <c r="L68" s="22">
        <v>1.93</v>
      </c>
      <c r="M68" s="22" t="s">
        <v>19</v>
      </c>
      <c r="N68" s="22">
        <v>1.93</v>
      </c>
      <c r="O68" s="22" t="s">
        <v>19</v>
      </c>
      <c r="P68" s="22">
        <v>1.93</v>
      </c>
      <c r="Q68" s="22" t="s">
        <v>19</v>
      </c>
      <c r="R68" s="22">
        <v>1.93</v>
      </c>
      <c r="S68" s="22" t="s">
        <v>19</v>
      </c>
      <c r="T68" s="22">
        <v>1.93</v>
      </c>
      <c r="U68" s="22" t="s">
        <v>19</v>
      </c>
    </row>
    <row r="69" spans="1:21" ht="15.75" x14ac:dyDescent="0.25">
      <c r="A69" s="52"/>
      <c r="B69" s="53"/>
      <c r="C69" s="25" t="s">
        <v>52</v>
      </c>
      <c r="D69" s="35">
        <f>0.158+0.088+0.181+0.04869+0.08631</f>
        <v>0.56200000000000006</v>
      </c>
      <c r="E69" s="35">
        <f>1.338+0.126+0.065+0.352+0.32+0.16+0.58+0.58+0.09+1.1</f>
        <v>4.7110000000000003</v>
      </c>
      <c r="F69" s="35">
        <f>0.05+0.09+0.095</f>
        <v>0.23500000000000001</v>
      </c>
      <c r="G69" s="33">
        <f>SUM(D69:F69)/3</f>
        <v>1.8360000000000003</v>
      </c>
      <c r="H69" s="22">
        <v>1.8360000000000003</v>
      </c>
      <c r="I69" s="22" t="s">
        <v>19</v>
      </c>
      <c r="J69" s="22">
        <v>1.8360000000000003</v>
      </c>
      <c r="K69" s="22" t="s">
        <v>19</v>
      </c>
      <c r="L69" s="22">
        <v>1.8360000000000003</v>
      </c>
      <c r="M69" s="22" t="s">
        <v>19</v>
      </c>
      <c r="N69" s="22">
        <v>1.8360000000000003</v>
      </c>
      <c r="O69" s="22" t="s">
        <v>19</v>
      </c>
      <c r="P69" s="22">
        <v>1.8360000000000003</v>
      </c>
      <c r="Q69" s="22" t="s">
        <v>19</v>
      </c>
      <c r="R69" s="22">
        <v>1.8360000000000003</v>
      </c>
      <c r="S69" s="22" t="s">
        <v>19</v>
      </c>
      <c r="T69" s="22">
        <v>1.8360000000000003</v>
      </c>
      <c r="U69" s="22" t="s">
        <v>19</v>
      </c>
    </row>
    <row r="70" spans="1:21" ht="18.75" x14ac:dyDescent="0.25">
      <c r="A70" s="52"/>
      <c r="B70" s="53"/>
      <c r="C70" s="25" t="s">
        <v>53</v>
      </c>
      <c r="D70" s="35" t="s">
        <v>19</v>
      </c>
      <c r="E70" s="35" t="s">
        <v>19</v>
      </c>
      <c r="F70" s="35" t="s">
        <v>19</v>
      </c>
      <c r="G70" s="35" t="s">
        <v>19</v>
      </c>
      <c r="H70" s="22" t="s">
        <v>19</v>
      </c>
      <c r="I70" s="22" t="s">
        <v>19</v>
      </c>
      <c r="J70" s="22" t="s">
        <v>19</v>
      </c>
      <c r="K70" s="22" t="s">
        <v>19</v>
      </c>
      <c r="L70" s="22" t="s">
        <v>19</v>
      </c>
      <c r="M70" s="22" t="s">
        <v>19</v>
      </c>
      <c r="N70" s="22" t="s">
        <v>19</v>
      </c>
      <c r="O70" s="22" t="s">
        <v>19</v>
      </c>
      <c r="P70" s="22" t="s">
        <v>19</v>
      </c>
      <c r="Q70" s="22" t="s">
        <v>19</v>
      </c>
      <c r="R70" s="22" t="s">
        <v>19</v>
      </c>
      <c r="S70" s="22" t="s">
        <v>19</v>
      </c>
      <c r="T70" s="22" t="s">
        <v>19</v>
      </c>
      <c r="U70" s="22" t="s">
        <v>19</v>
      </c>
    </row>
    <row r="71" spans="1:21" ht="15.75" x14ac:dyDescent="0.25">
      <c r="A71" s="49" t="s">
        <v>57</v>
      </c>
      <c r="B71" s="53" t="s">
        <v>58</v>
      </c>
      <c r="C71" s="31" t="s">
        <v>50</v>
      </c>
      <c r="D71" s="35" t="s">
        <v>19</v>
      </c>
      <c r="E71" s="35" t="s">
        <v>19</v>
      </c>
      <c r="F71" s="35" t="s">
        <v>19</v>
      </c>
      <c r="G71" s="35" t="s">
        <v>19</v>
      </c>
      <c r="H71" s="22" t="s">
        <v>19</v>
      </c>
      <c r="I71" s="22" t="s">
        <v>19</v>
      </c>
      <c r="J71" s="22" t="s">
        <v>19</v>
      </c>
      <c r="K71" s="22" t="s">
        <v>19</v>
      </c>
      <c r="L71" s="22" t="s">
        <v>19</v>
      </c>
      <c r="M71" s="22" t="s">
        <v>19</v>
      </c>
      <c r="N71" s="22" t="s">
        <v>19</v>
      </c>
      <c r="O71" s="22" t="s">
        <v>19</v>
      </c>
      <c r="P71" s="22" t="s">
        <v>19</v>
      </c>
      <c r="Q71" s="22" t="s">
        <v>19</v>
      </c>
      <c r="R71" s="22" t="s">
        <v>19</v>
      </c>
      <c r="S71" s="22" t="s">
        <v>19</v>
      </c>
      <c r="T71" s="22" t="s">
        <v>19</v>
      </c>
      <c r="U71" s="22" t="s">
        <v>19</v>
      </c>
    </row>
    <row r="72" spans="1:21" ht="15.75" x14ac:dyDescent="0.25">
      <c r="A72" s="49"/>
      <c r="B72" s="53"/>
      <c r="C72" s="31" t="s">
        <v>51</v>
      </c>
      <c r="D72" s="33">
        <f>D76+D80+D84</f>
        <v>0</v>
      </c>
      <c r="E72" s="33">
        <f t="shared" ref="E72:F72" si="10">E76+E80+E84</f>
        <v>5.63</v>
      </c>
      <c r="F72" s="33">
        <f t="shared" si="10"/>
        <v>0.16</v>
      </c>
      <c r="G72" s="33">
        <f>SUM(D72:F72)/3</f>
        <v>1.93</v>
      </c>
      <c r="H72" s="22">
        <v>1.93</v>
      </c>
      <c r="I72" s="22" t="s">
        <v>19</v>
      </c>
      <c r="J72" s="22">
        <v>1.93</v>
      </c>
      <c r="K72" s="22" t="s">
        <v>19</v>
      </c>
      <c r="L72" s="22">
        <v>1.93</v>
      </c>
      <c r="M72" s="22" t="s">
        <v>19</v>
      </c>
      <c r="N72" s="22">
        <v>1.93</v>
      </c>
      <c r="O72" s="22" t="s">
        <v>19</v>
      </c>
      <c r="P72" s="22">
        <v>1.93</v>
      </c>
      <c r="Q72" s="22" t="s">
        <v>19</v>
      </c>
      <c r="R72" s="22">
        <v>1.93</v>
      </c>
      <c r="S72" s="22" t="s">
        <v>19</v>
      </c>
      <c r="T72" s="22">
        <v>1.93</v>
      </c>
      <c r="U72" s="22" t="s">
        <v>19</v>
      </c>
    </row>
    <row r="73" spans="1:21" ht="15.75" x14ac:dyDescent="0.25">
      <c r="A73" s="49"/>
      <c r="B73" s="53"/>
      <c r="C73" s="31" t="s">
        <v>52</v>
      </c>
      <c r="D73" s="33">
        <f>D77+D81+D85</f>
        <v>0.56200000000000006</v>
      </c>
      <c r="E73" s="33">
        <f t="shared" ref="E73:F73" si="11">E77+E81+E85</f>
        <v>4.7110000000000003</v>
      </c>
      <c r="F73" s="33">
        <f t="shared" si="11"/>
        <v>0.23500000000000001</v>
      </c>
      <c r="G73" s="33">
        <f>SUM(D73:F73)/3</f>
        <v>1.8360000000000003</v>
      </c>
      <c r="H73" s="22">
        <v>1.8360000000000003</v>
      </c>
      <c r="I73" s="22" t="s">
        <v>19</v>
      </c>
      <c r="J73" s="22">
        <v>1.8360000000000003</v>
      </c>
      <c r="K73" s="22" t="s">
        <v>19</v>
      </c>
      <c r="L73" s="22">
        <v>1.8360000000000003</v>
      </c>
      <c r="M73" s="22" t="s">
        <v>19</v>
      </c>
      <c r="N73" s="22">
        <v>1.8360000000000003</v>
      </c>
      <c r="O73" s="22" t="s">
        <v>19</v>
      </c>
      <c r="P73" s="22">
        <v>1.8360000000000003</v>
      </c>
      <c r="Q73" s="22" t="s">
        <v>19</v>
      </c>
      <c r="R73" s="22">
        <v>1.8360000000000003</v>
      </c>
      <c r="S73" s="22" t="s">
        <v>19</v>
      </c>
      <c r="T73" s="22">
        <v>1.8360000000000003</v>
      </c>
      <c r="U73" s="22" t="s">
        <v>19</v>
      </c>
    </row>
    <row r="74" spans="1:21" ht="18.75" x14ac:dyDescent="0.25">
      <c r="A74" s="49"/>
      <c r="B74" s="53"/>
      <c r="C74" s="31" t="s">
        <v>53</v>
      </c>
      <c r="D74" s="35" t="s">
        <v>19</v>
      </c>
      <c r="E74" s="35" t="s">
        <v>19</v>
      </c>
      <c r="F74" s="35" t="s">
        <v>19</v>
      </c>
      <c r="G74" s="35" t="s">
        <v>19</v>
      </c>
      <c r="H74" s="20" t="s">
        <v>19</v>
      </c>
      <c r="I74" s="20" t="s">
        <v>19</v>
      </c>
      <c r="J74" s="20" t="s">
        <v>19</v>
      </c>
      <c r="K74" s="20" t="s">
        <v>19</v>
      </c>
      <c r="L74" s="20" t="s">
        <v>19</v>
      </c>
      <c r="M74" s="20" t="s">
        <v>19</v>
      </c>
      <c r="N74" s="20" t="s">
        <v>19</v>
      </c>
      <c r="O74" s="20" t="s">
        <v>19</v>
      </c>
      <c r="P74" s="20" t="s">
        <v>19</v>
      </c>
      <c r="Q74" s="20" t="s">
        <v>19</v>
      </c>
      <c r="R74" s="20" t="s">
        <v>19</v>
      </c>
      <c r="S74" s="20" t="s">
        <v>19</v>
      </c>
      <c r="T74" s="20" t="s">
        <v>19</v>
      </c>
      <c r="U74" s="20" t="s">
        <v>19</v>
      </c>
    </row>
    <row r="75" spans="1:21" ht="15.75" x14ac:dyDescent="0.25">
      <c r="A75" s="52" t="s">
        <v>59</v>
      </c>
      <c r="B75" s="53" t="s">
        <v>111</v>
      </c>
      <c r="C75" s="31" t="s">
        <v>50</v>
      </c>
      <c r="D75" s="35" t="s">
        <v>19</v>
      </c>
      <c r="E75" s="35" t="s">
        <v>19</v>
      </c>
      <c r="F75" s="35" t="s">
        <v>19</v>
      </c>
      <c r="G75" s="35" t="s">
        <v>19</v>
      </c>
      <c r="H75" s="22" t="s">
        <v>19</v>
      </c>
      <c r="I75" s="22" t="s">
        <v>19</v>
      </c>
      <c r="J75" s="22" t="s">
        <v>19</v>
      </c>
      <c r="K75" s="22" t="s">
        <v>19</v>
      </c>
      <c r="L75" s="22" t="s">
        <v>19</v>
      </c>
      <c r="M75" s="22" t="s">
        <v>19</v>
      </c>
      <c r="N75" s="22" t="s">
        <v>19</v>
      </c>
      <c r="O75" s="22" t="s">
        <v>19</v>
      </c>
      <c r="P75" s="22" t="s">
        <v>19</v>
      </c>
      <c r="Q75" s="22" t="s">
        <v>19</v>
      </c>
      <c r="R75" s="22" t="s">
        <v>19</v>
      </c>
      <c r="S75" s="22" t="s">
        <v>19</v>
      </c>
      <c r="T75" s="22" t="s">
        <v>19</v>
      </c>
      <c r="U75" s="22" t="s">
        <v>19</v>
      </c>
    </row>
    <row r="76" spans="1:21" ht="15.75" x14ac:dyDescent="0.25">
      <c r="A76" s="52"/>
      <c r="B76" s="53"/>
      <c r="C76" s="31" t="s">
        <v>51</v>
      </c>
      <c r="D76" s="35">
        <v>0</v>
      </c>
      <c r="E76" s="35">
        <v>0</v>
      </c>
      <c r="F76" s="35">
        <v>0</v>
      </c>
      <c r="G76" s="33">
        <f>SUM(D76:F76)/3</f>
        <v>0</v>
      </c>
      <c r="H76" s="22">
        <v>0</v>
      </c>
      <c r="I76" s="22" t="s">
        <v>19</v>
      </c>
      <c r="J76" s="22">
        <v>0</v>
      </c>
      <c r="K76" s="22" t="s">
        <v>19</v>
      </c>
      <c r="L76" s="22">
        <v>0</v>
      </c>
      <c r="M76" s="22" t="s">
        <v>19</v>
      </c>
      <c r="N76" s="22">
        <v>0</v>
      </c>
      <c r="O76" s="22" t="s">
        <v>19</v>
      </c>
      <c r="P76" s="22">
        <v>0</v>
      </c>
      <c r="Q76" s="22" t="s">
        <v>19</v>
      </c>
      <c r="R76" s="22">
        <v>0</v>
      </c>
      <c r="S76" s="22" t="s">
        <v>19</v>
      </c>
      <c r="T76" s="22">
        <v>0</v>
      </c>
      <c r="U76" s="22" t="s">
        <v>19</v>
      </c>
    </row>
    <row r="77" spans="1:21" ht="15.75" x14ac:dyDescent="0.25">
      <c r="A77" s="52"/>
      <c r="B77" s="53"/>
      <c r="C77" s="31" t="s">
        <v>52</v>
      </c>
      <c r="D77" s="35">
        <v>0</v>
      </c>
      <c r="E77" s="35">
        <v>0</v>
      </c>
      <c r="F77" s="35">
        <v>0</v>
      </c>
      <c r="G77" s="33">
        <f>SUM(D77:F77)/3</f>
        <v>0</v>
      </c>
      <c r="H77" s="22">
        <v>0</v>
      </c>
      <c r="I77" s="22" t="s">
        <v>19</v>
      </c>
      <c r="J77" s="22">
        <v>0</v>
      </c>
      <c r="K77" s="22" t="s">
        <v>19</v>
      </c>
      <c r="L77" s="22">
        <v>0</v>
      </c>
      <c r="M77" s="22" t="s">
        <v>19</v>
      </c>
      <c r="N77" s="22">
        <v>0</v>
      </c>
      <c r="O77" s="22" t="s">
        <v>19</v>
      </c>
      <c r="P77" s="22">
        <v>0</v>
      </c>
      <c r="Q77" s="22" t="s">
        <v>19</v>
      </c>
      <c r="R77" s="22">
        <v>0</v>
      </c>
      <c r="S77" s="22" t="s">
        <v>19</v>
      </c>
      <c r="T77" s="22">
        <v>0</v>
      </c>
      <c r="U77" s="22" t="s">
        <v>19</v>
      </c>
    </row>
    <row r="78" spans="1:21" ht="18.75" x14ac:dyDescent="0.25">
      <c r="A78" s="52"/>
      <c r="B78" s="53"/>
      <c r="C78" s="31" t="s">
        <v>53</v>
      </c>
      <c r="D78" s="35" t="s">
        <v>19</v>
      </c>
      <c r="E78" s="35" t="s">
        <v>19</v>
      </c>
      <c r="F78" s="35" t="s">
        <v>19</v>
      </c>
      <c r="G78" s="35" t="s">
        <v>19</v>
      </c>
      <c r="H78" s="20" t="s">
        <v>19</v>
      </c>
      <c r="I78" s="20" t="s">
        <v>19</v>
      </c>
      <c r="J78" s="20" t="s">
        <v>19</v>
      </c>
      <c r="K78" s="20" t="s">
        <v>19</v>
      </c>
      <c r="L78" s="20" t="s">
        <v>19</v>
      </c>
      <c r="M78" s="20" t="s">
        <v>19</v>
      </c>
      <c r="N78" s="20" t="s">
        <v>19</v>
      </c>
      <c r="O78" s="20" t="s">
        <v>19</v>
      </c>
      <c r="P78" s="20" t="s">
        <v>19</v>
      </c>
      <c r="Q78" s="20" t="s">
        <v>19</v>
      </c>
      <c r="R78" s="20" t="s">
        <v>19</v>
      </c>
      <c r="S78" s="20" t="s">
        <v>19</v>
      </c>
      <c r="T78" s="20" t="s">
        <v>19</v>
      </c>
      <c r="U78" s="20" t="s">
        <v>19</v>
      </c>
    </row>
    <row r="79" spans="1:21" ht="15.75" x14ac:dyDescent="0.25">
      <c r="A79" s="52" t="s">
        <v>60</v>
      </c>
      <c r="B79" s="53" t="s">
        <v>108</v>
      </c>
      <c r="C79" s="31" t="s">
        <v>50</v>
      </c>
      <c r="D79" s="35" t="s">
        <v>19</v>
      </c>
      <c r="E79" s="35" t="s">
        <v>19</v>
      </c>
      <c r="F79" s="35" t="s">
        <v>19</v>
      </c>
      <c r="G79" s="35" t="s">
        <v>19</v>
      </c>
      <c r="H79" s="22" t="s">
        <v>19</v>
      </c>
      <c r="I79" s="22" t="s">
        <v>19</v>
      </c>
      <c r="J79" s="22" t="s">
        <v>19</v>
      </c>
      <c r="K79" s="22" t="s">
        <v>19</v>
      </c>
      <c r="L79" s="22" t="s">
        <v>19</v>
      </c>
      <c r="M79" s="22" t="s">
        <v>19</v>
      </c>
      <c r="N79" s="22" t="s">
        <v>19</v>
      </c>
      <c r="O79" s="22" t="s">
        <v>19</v>
      </c>
      <c r="P79" s="22" t="s">
        <v>19</v>
      </c>
      <c r="Q79" s="22" t="s">
        <v>19</v>
      </c>
      <c r="R79" s="22" t="s">
        <v>19</v>
      </c>
      <c r="S79" s="22" t="s">
        <v>19</v>
      </c>
      <c r="T79" s="22" t="s">
        <v>19</v>
      </c>
      <c r="U79" s="22" t="s">
        <v>19</v>
      </c>
    </row>
    <row r="80" spans="1:21" ht="15.75" x14ac:dyDescent="0.25">
      <c r="A80" s="52"/>
      <c r="B80" s="53"/>
      <c r="C80" s="31" t="s">
        <v>51</v>
      </c>
      <c r="D80" s="35">
        <v>0</v>
      </c>
      <c r="E80" s="35">
        <v>0</v>
      </c>
      <c r="F80" s="35">
        <v>0</v>
      </c>
      <c r="G80" s="33">
        <f>SUM(D80:F80)/3</f>
        <v>0</v>
      </c>
      <c r="H80" s="22">
        <v>0</v>
      </c>
      <c r="I80" s="22" t="s">
        <v>19</v>
      </c>
      <c r="J80" s="22">
        <v>0</v>
      </c>
      <c r="K80" s="22" t="s">
        <v>19</v>
      </c>
      <c r="L80" s="22">
        <v>0</v>
      </c>
      <c r="M80" s="22" t="s">
        <v>19</v>
      </c>
      <c r="N80" s="22">
        <v>0</v>
      </c>
      <c r="O80" s="22" t="s">
        <v>19</v>
      </c>
      <c r="P80" s="22">
        <v>0</v>
      </c>
      <c r="Q80" s="22" t="s">
        <v>19</v>
      </c>
      <c r="R80" s="22">
        <v>0</v>
      </c>
      <c r="S80" s="22" t="s">
        <v>19</v>
      </c>
      <c r="T80" s="22">
        <v>0</v>
      </c>
      <c r="U80" s="22" t="s">
        <v>19</v>
      </c>
    </row>
    <row r="81" spans="1:21" ht="15.75" x14ac:dyDescent="0.25">
      <c r="A81" s="52"/>
      <c r="B81" s="53"/>
      <c r="C81" s="31" t="s">
        <v>52</v>
      </c>
      <c r="D81" s="35">
        <v>0</v>
      </c>
      <c r="E81" s="35">
        <v>0</v>
      </c>
      <c r="F81" s="35">
        <v>0</v>
      </c>
      <c r="G81" s="33">
        <f>SUM(D81:F81)/3</f>
        <v>0</v>
      </c>
      <c r="H81" s="22">
        <v>0</v>
      </c>
      <c r="I81" s="22" t="s">
        <v>19</v>
      </c>
      <c r="J81" s="22">
        <v>0</v>
      </c>
      <c r="K81" s="22" t="s">
        <v>19</v>
      </c>
      <c r="L81" s="22">
        <v>0</v>
      </c>
      <c r="M81" s="22" t="s">
        <v>19</v>
      </c>
      <c r="N81" s="22">
        <v>0</v>
      </c>
      <c r="O81" s="22" t="s">
        <v>19</v>
      </c>
      <c r="P81" s="22">
        <v>0</v>
      </c>
      <c r="Q81" s="22" t="s">
        <v>19</v>
      </c>
      <c r="R81" s="22">
        <v>0</v>
      </c>
      <c r="S81" s="22" t="s">
        <v>19</v>
      </c>
      <c r="T81" s="22">
        <v>0</v>
      </c>
      <c r="U81" s="22" t="s">
        <v>19</v>
      </c>
    </row>
    <row r="82" spans="1:21" ht="18.75" x14ac:dyDescent="0.25">
      <c r="A82" s="52"/>
      <c r="B82" s="53"/>
      <c r="C82" s="31" t="s">
        <v>53</v>
      </c>
      <c r="D82" s="34" t="s">
        <v>19</v>
      </c>
      <c r="E82" s="34" t="s">
        <v>19</v>
      </c>
      <c r="F82" s="34" t="s">
        <v>19</v>
      </c>
      <c r="G82" s="35" t="s">
        <v>19</v>
      </c>
      <c r="H82" s="20" t="s">
        <v>19</v>
      </c>
      <c r="I82" s="20" t="s">
        <v>19</v>
      </c>
      <c r="J82" s="20" t="s">
        <v>19</v>
      </c>
      <c r="K82" s="20" t="s">
        <v>19</v>
      </c>
      <c r="L82" s="20" t="s">
        <v>19</v>
      </c>
      <c r="M82" s="20" t="s">
        <v>19</v>
      </c>
      <c r="N82" s="20" t="s">
        <v>19</v>
      </c>
      <c r="O82" s="20" t="s">
        <v>19</v>
      </c>
      <c r="P82" s="20" t="s">
        <v>19</v>
      </c>
      <c r="Q82" s="20" t="s">
        <v>19</v>
      </c>
      <c r="R82" s="20" t="s">
        <v>19</v>
      </c>
      <c r="S82" s="20" t="s">
        <v>19</v>
      </c>
      <c r="T82" s="20" t="s">
        <v>19</v>
      </c>
      <c r="U82" s="20" t="s">
        <v>19</v>
      </c>
    </row>
    <row r="83" spans="1:21" ht="15.75" x14ac:dyDescent="0.25">
      <c r="A83" s="52" t="s">
        <v>61</v>
      </c>
      <c r="B83" s="53" t="s">
        <v>109</v>
      </c>
      <c r="C83" s="31" t="s">
        <v>50</v>
      </c>
      <c r="D83" s="35" t="s">
        <v>19</v>
      </c>
      <c r="E83" s="35" t="s">
        <v>19</v>
      </c>
      <c r="F83" s="35" t="s">
        <v>19</v>
      </c>
      <c r="G83" s="35" t="s">
        <v>19</v>
      </c>
      <c r="H83" s="22" t="s">
        <v>19</v>
      </c>
      <c r="I83" s="22" t="s">
        <v>19</v>
      </c>
      <c r="J83" s="22" t="s">
        <v>19</v>
      </c>
      <c r="K83" s="22" t="s">
        <v>19</v>
      </c>
      <c r="L83" s="22" t="s">
        <v>19</v>
      </c>
      <c r="M83" s="22" t="s">
        <v>19</v>
      </c>
      <c r="N83" s="22" t="s">
        <v>19</v>
      </c>
      <c r="O83" s="22" t="s">
        <v>19</v>
      </c>
      <c r="P83" s="22" t="s">
        <v>19</v>
      </c>
      <c r="Q83" s="22" t="s">
        <v>19</v>
      </c>
      <c r="R83" s="22" t="s">
        <v>19</v>
      </c>
      <c r="S83" s="22" t="s">
        <v>19</v>
      </c>
      <c r="T83" s="22" t="s">
        <v>19</v>
      </c>
      <c r="U83" s="22" t="s">
        <v>19</v>
      </c>
    </row>
    <row r="84" spans="1:21" ht="15.75" x14ac:dyDescent="0.25">
      <c r="A84" s="52"/>
      <c r="B84" s="53"/>
      <c r="C84" s="31" t="s">
        <v>51</v>
      </c>
      <c r="D84" s="35">
        <v>0</v>
      </c>
      <c r="E84" s="35">
        <v>5.63</v>
      </c>
      <c r="F84" s="35">
        <v>0.16</v>
      </c>
      <c r="G84" s="33">
        <f>SUM(D84:F84)/3</f>
        <v>1.93</v>
      </c>
      <c r="H84" s="22">
        <v>1.93</v>
      </c>
      <c r="I84" s="22" t="s">
        <v>19</v>
      </c>
      <c r="J84" s="22">
        <v>1.93</v>
      </c>
      <c r="K84" s="22" t="s">
        <v>19</v>
      </c>
      <c r="L84" s="22">
        <v>1.93</v>
      </c>
      <c r="M84" s="22" t="s">
        <v>19</v>
      </c>
      <c r="N84" s="22">
        <v>1.93</v>
      </c>
      <c r="O84" s="22" t="s">
        <v>19</v>
      </c>
      <c r="P84" s="22">
        <v>1.93</v>
      </c>
      <c r="Q84" s="22" t="s">
        <v>19</v>
      </c>
      <c r="R84" s="22">
        <v>1.93</v>
      </c>
      <c r="S84" s="22" t="s">
        <v>19</v>
      </c>
      <c r="T84" s="22">
        <v>1.93</v>
      </c>
      <c r="U84" s="22" t="s">
        <v>19</v>
      </c>
    </row>
    <row r="85" spans="1:21" ht="15.75" x14ac:dyDescent="0.25">
      <c r="A85" s="52"/>
      <c r="B85" s="53"/>
      <c r="C85" s="31" t="s">
        <v>52</v>
      </c>
      <c r="D85" s="35">
        <v>0.56200000000000006</v>
      </c>
      <c r="E85" s="35">
        <v>4.7110000000000003</v>
      </c>
      <c r="F85" s="35">
        <v>0.23500000000000001</v>
      </c>
      <c r="G85" s="33">
        <f>SUM(D85:F85)/3</f>
        <v>1.8360000000000003</v>
      </c>
      <c r="H85" s="22">
        <v>1.8360000000000003</v>
      </c>
      <c r="I85" s="22" t="s">
        <v>19</v>
      </c>
      <c r="J85" s="22">
        <v>1.8360000000000003</v>
      </c>
      <c r="K85" s="22" t="s">
        <v>19</v>
      </c>
      <c r="L85" s="22">
        <v>1.8360000000000003</v>
      </c>
      <c r="M85" s="22" t="s">
        <v>19</v>
      </c>
      <c r="N85" s="22">
        <v>1.8360000000000003</v>
      </c>
      <c r="O85" s="22" t="s">
        <v>19</v>
      </c>
      <c r="P85" s="22">
        <v>1.8360000000000003</v>
      </c>
      <c r="Q85" s="22" t="s">
        <v>19</v>
      </c>
      <c r="R85" s="22">
        <v>1.8360000000000003</v>
      </c>
      <c r="S85" s="22" t="s">
        <v>19</v>
      </c>
      <c r="T85" s="22">
        <v>1.8360000000000003</v>
      </c>
      <c r="U85" s="22" t="s">
        <v>19</v>
      </c>
    </row>
    <row r="86" spans="1:21" ht="24" customHeight="1" x14ac:dyDescent="0.25">
      <c r="A86" s="52"/>
      <c r="B86" s="53"/>
      <c r="C86" s="31" t="s">
        <v>53</v>
      </c>
      <c r="D86" s="34" t="s">
        <v>19</v>
      </c>
      <c r="E86" s="34" t="s">
        <v>19</v>
      </c>
      <c r="F86" s="34" t="s">
        <v>19</v>
      </c>
      <c r="G86" s="35" t="s">
        <v>19</v>
      </c>
      <c r="H86" s="20" t="s">
        <v>19</v>
      </c>
      <c r="I86" s="20" t="s">
        <v>19</v>
      </c>
      <c r="J86" s="20" t="s">
        <v>19</v>
      </c>
      <c r="K86" s="20" t="s">
        <v>19</v>
      </c>
      <c r="L86" s="20" t="s">
        <v>19</v>
      </c>
      <c r="M86" s="20" t="s">
        <v>19</v>
      </c>
      <c r="N86" s="20" t="s">
        <v>19</v>
      </c>
      <c r="O86" s="20" t="s">
        <v>19</v>
      </c>
      <c r="P86" s="20" t="s">
        <v>19</v>
      </c>
      <c r="Q86" s="20" t="s">
        <v>19</v>
      </c>
      <c r="R86" s="20" t="s">
        <v>19</v>
      </c>
      <c r="S86" s="20" t="s">
        <v>19</v>
      </c>
      <c r="T86" s="20" t="s">
        <v>19</v>
      </c>
      <c r="U86" s="20" t="s">
        <v>19</v>
      </c>
    </row>
    <row r="87" spans="1:21" ht="60" hidden="1" customHeight="1" x14ac:dyDescent="0.25">
      <c r="A87" s="17" t="s">
        <v>62</v>
      </c>
      <c r="B87" s="29" t="s">
        <v>63</v>
      </c>
      <c r="C87" s="14" t="s">
        <v>19</v>
      </c>
      <c r="D87" s="13" t="s">
        <v>19</v>
      </c>
      <c r="E87" s="14" t="s">
        <v>19</v>
      </c>
      <c r="F87" s="14" t="s">
        <v>19</v>
      </c>
      <c r="G87" s="14" t="s">
        <v>19</v>
      </c>
      <c r="H87" s="14" t="s">
        <v>19</v>
      </c>
      <c r="I87" s="28" t="s">
        <v>19</v>
      </c>
      <c r="J87" s="28" t="s">
        <v>19</v>
      </c>
      <c r="K87" s="28" t="s">
        <v>19</v>
      </c>
      <c r="L87" s="28" t="s">
        <v>19</v>
      </c>
      <c r="M87" s="28" t="s">
        <v>19</v>
      </c>
      <c r="N87" s="28" t="s">
        <v>19</v>
      </c>
      <c r="O87" s="28" t="s">
        <v>19</v>
      </c>
      <c r="P87" s="28" t="s">
        <v>19</v>
      </c>
      <c r="Q87" s="28" t="s">
        <v>19</v>
      </c>
      <c r="R87" s="28" t="s">
        <v>19</v>
      </c>
      <c r="S87" s="28" t="s">
        <v>19</v>
      </c>
      <c r="T87" s="28" t="s">
        <v>19</v>
      </c>
      <c r="U87" s="28" t="s">
        <v>19</v>
      </c>
    </row>
    <row r="88" spans="1:21" ht="33.75" hidden="1" customHeight="1" x14ac:dyDescent="0.25">
      <c r="A88" s="49" t="s">
        <v>64</v>
      </c>
      <c r="B88" s="50" t="s">
        <v>22</v>
      </c>
      <c r="C88" s="18" t="s">
        <v>23</v>
      </c>
      <c r="D88" s="19">
        <v>58</v>
      </c>
      <c r="E88" s="19">
        <v>91</v>
      </c>
      <c r="F88" s="19">
        <v>125</v>
      </c>
      <c r="G88" s="19">
        <v>137</v>
      </c>
      <c r="H88" s="20" t="s">
        <v>19</v>
      </c>
      <c r="I88" s="20" t="s">
        <v>19</v>
      </c>
      <c r="J88" s="20" t="s">
        <v>19</v>
      </c>
      <c r="K88" s="20" t="s">
        <v>19</v>
      </c>
      <c r="L88" s="20" t="s">
        <v>19</v>
      </c>
      <c r="M88" s="20" t="s">
        <v>19</v>
      </c>
      <c r="N88" s="20" t="s">
        <v>19</v>
      </c>
      <c r="O88" s="20" t="s">
        <v>19</v>
      </c>
      <c r="P88" s="20" t="s">
        <v>19</v>
      </c>
      <c r="Q88" s="20" t="s">
        <v>19</v>
      </c>
      <c r="R88" s="20" t="s">
        <v>19</v>
      </c>
      <c r="S88" s="20" t="s">
        <v>19</v>
      </c>
      <c r="T88" s="20" t="s">
        <v>19</v>
      </c>
      <c r="U88" s="20" t="s">
        <v>19</v>
      </c>
    </row>
    <row r="89" spans="1:21" ht="28.5" hidden="1" customHeight="1" x14ac:dyDescent="0.25">
      <c r="A89" s="49"/>
      <c r="B89" s="51"/>
      <c r="C89" s="18" t="s">
        <v>24</v>
      </c>
      <c r="D89" s="21">
        <v>3.66</v>
      </c>
      <c r="E89" s="21">
        <v>7.867</v>
      </c>
      <c r="F89" s="21">
        <v>10.923999999999999</v>
      </c>
      <c r="G89" s="21">
        <v>11.808999999999999</v>
      </c>
      <c r="H89" s="22" t="s">
        <v>19</v>
      </c>
      <c r="I89" s="22" t="s">
        <v>19</v>
      </c>
      <c r="J89" s="22" t="s">
        <v>19</v>
      </c>
      <c r="K89" s="22" t="s">
        <v>19</v>
      </c>
      <c r="L89" s="22" t="s">
        <v>19</v>
      </c>
      <c r="M89" s="22" t="s">
        <v>19</v>
      </c>
      <c r="N89" s="22" t="s">
        <v>19</v>
      </c>
      <c r="O89" s="22" t="s">
        <v>19</v>
      </c>
      <c r="P89" s="22" t="s">
        <v>19</v>
      </c>
      <c r="Q89" s="22" t="s">
        <v>19</v>
      </c>
      <c r="R89" s="22" t="s">
        <v>19</v>
      </c>
      <c r="S89" s="22" t="s">
        <v>19</v>
      </c>
      <c r="T89" s="22" t="s">
        <v>19</v>
      </c>
      <c r="U89" s="22" t="s">
        <v>19</v>
      </c>
    </row>
    <row r="90" spans="1:21" ht="18.75" hidden="1" customHeight="1" x14ac:dyDescent="0.25">
      <c r="A90" s="52" t="s">
        <v>65</v>
      </c>
      <c r="B90" s="50" t="s">
        <v>106</v>
      </c>
      <c r="C90" s="18" t="s">
        <v>23</v>
      </c>
      <c r="D90" s="20">
        <v>13</v>
      </c>
      <c r="E90" s="20">
        <v>29</v>
      </c>
      <c r="F90" s="20">
        <v>46</v>
      </c>
      <c r="G90" s="20">
        <v>53</v>
      </c>
      <c r="H90" s="20" t="s">
        <v>19</v>
      </c>
      <c r="I90" s="20" t="s">
        <v>19</v>
      </c>
      <c r="J90" s="20" t="s">
        <v>19</v>
      </c>
      <c r="K90" s="20" t="s">
        <v>19</v>
      </c>
      <c r="L90" s="20" t="s">
        <v>19</v>
      </c>
      <c r="M90" s="20" t="s">
        <v>19</v>
      </c>
      <c r="N90" s="20" t="s">
        <v>19</v>
      </c>
      <c r="O90" s="20" t="s">
        <v>19</v>
      </c>
      <c r="P90" s="20" t="s">
        <v>19</v>
      </c>
      <c r="Q90" s="20" t="s">
        <v>19</v>
      </c>
      <c r="R90" s="20" t="s">
        <v>19</v>
      </c>
      <c r="S90" s="20" t="s">
        <v>19</v>
      </c>
      <c r="T90" s="20" t="s">
        <v>19</v>
      </c>
      <c r="U90" s="20" t="s">
        <v>19</v>
      </c>
    </row>
    <row r="91" spans="1:21" ht="18.75" hidden="1" x14ac:dyDescent="0.25">
      <c r="A91" s="52"/>
      <c r="B91" s="51"/>
      <c r="C91" s="18" t="s">
        <v>24</v>
      </c>
      <c r="D91" s="22">
        <v>0.65900000000000003</v>
      </c>
      <c r="E91" s="22">
        <v>2.7749999999999999</v>
      </c>
      <c r="F91" s="22">
        <v>4.4320000000000004</v>
      </c>
      <c r="G91" s="22">
        <v>4.9649999999999999</v>
      </c>
      <c r="H91" s="22" t="s">
        <v>19</v>
      </c>
      <c r="I91" s="22" t="s">
        <v>19</v>
      </c>
      <c r="J91" s="22" t="s">
        <v>19</v>
      </c>
      <c r="K91" s="22" t="s">
        <v>19</v>
      </c>
      <c r="L91" s="22" t="s">
        <v>19</v>
      </c>
      <c r="M91" s="22" t="s">
        <v>19</v>
      </c>
      <c r="N91" s="22" t="s">
        <v>19</v>
      </c>
      <c r="O91" s="22" t="s">
        <v>19</v>
      </c>
      <c r="P91" s="22" t="s">
        <v>19</v>
      </c>
      <c r="Q91" s="22" t="s">
        <v>19</v>
      </c>
      <c r="R91" s="22" t="s">
        <v>19</v>
      </c>
      <c r="S91" s="22" t="s">
        <v>19</v>
      </c>
      <c r="T91" s="22" t="s">
        <v>19</v>
      </c>
      <c r="U91" s="22" t="s">
        <v>19</v>
      </c>
    </row>
    <row r="92" spans="1:21" ht="18.75" hidden="1" customHeight="1" x14ac:dyDescent="0.25">
      <c r="A92" s="52" t="s">
        <v>66</v>
      </c>
      <c r="B92" s="50" t="s">
        <v>111</v>
      </c>
      <c r="C92" s="18" t="s">
        <v>23</v>
      </c>
      <c r="D92" s="20">
        <v>5</v>
      </c>
      <c r="E92" s="20">
        <v>25</v>
      </c>
      <c r="F92" s="20">
        <v>32</v>
      </c>
      <c r="G92" s="20">
        <v>38</v>
      </c>
      <c r="H92" s="20" t="s">
        <v>19</v>
      </c>
      <c r="I92" s="20" t="s">
        <v>19</v>
      </c>
      <c r="J92" s="20" t="s">
        <v>19</v>
      </c>
      <c r="K92" s="20" t="s">
        <v>19</v>
      </c>
      <c r="L92" s="20" t="s">
        <v>19</v>
      </c>
      <c r="M92" s="20" t="s">
        <v>19</v>
      </c>
      <c r="N92" s="20" t="s">
        <v>19</v>
      </c>
      <c r="O92" s="20" t="s">
        <v>19</v>
      </c>
      <c r="P92" s="20" t="s">
        <v>19</v>
      </c>
      <c r="Q92" s="20" t="s">
        <v>19</v>
      </c>
      <c r="R92" s="20" t="s">
        <v>19</v>
      </c>
      <c r="S92" s="20" t="s">
        <v>19</v>
      </c>
      <c r="T92" s="20" t="s">
        <v>19</v>
      </c>
      <c r="U92" s="20" t="s">
        <v>19</v>
      </c>
    </row>
    <row r="93" spans="1:21" ht="18.75" hidden="1" x14ac:dyDescent="0.25">
      <c r="A93" s="52"/>
      <c r="B93" s="51"/>
      <c r="C93" s="18" t="s">
        <v>24</v>
      </c>
      <c r="D93" s="22">
        <v>0.34399999999999997</v>
      </c>
      <c r="E93" s="22">
        <v>2.1989999999999998</v>
      </c>
      <c r="F93" s="22">
        <v>2.7989999999999999</v>
      </c>
      <c r="G93" s="22">
        <v>3.0939999999999999</v>
      </c>
      <c r="H93" s="22" t="s">
        <v>19</v>
      </c>
      <c r="I93" s="22" t="s">
        <v>19</v>
      </c>
      <c r="J93" s="22" t="s">
        <v>19</v>
      </c>
      <c r="K93" s="22" t="s">
        <v>19</v>
      </c>
      <c r="L93" s="22" t="s">
        <v>19</v>
      </c>
      <c r="M93" s="22" t="s">
        <v>19</v>
      </c>
      <c r="N93" s="22" t="s">
        <v>19</v>
      </c>
      <c r="O93" s="22" t="s">
        <v>19</v>
      </c>
      <c r="P93" s="22" t="s">
        <v>19</v>
      </c>
      <c r="Q93" s="22" t="s">
        <v>19</v>
      </c>
      <c r="R93" s="22" t="s">
        <v>19</v>
      </c>
      <c r="S93" s="22" t="s">
        <v>19</v>
      </c>
      <c r="T93" s="22" t="s">
        <v>19</v>
      </c>
      <c r="U93" s="22" t="s">
        <v>19</v>
      </c>
    </row>
    <row r="94" spans="1:21" ht="18.75" hidden="1" customHeight="1" x14ac:dyDescent="0.25">
      <c r="A94" s="52" t="s">
        <v>67</v>
      </c>
      <c r="B94" s="50" t="s">
        <v>108</v>
      </c>
      <c r="C94" s="18" t="s">
        <v>23</v>
      </c>
      <c r="D94" s="20">
        <v>32</v>
      </c>
      <c r="E94" s="20">
        <v>34</v>
      </c>
      <c r="F94" s="20">
        <v>36</v>
      </c>
      <c r="G94" s="20">
        <v>35</v>
      </c>
      <c r="H94" s="20" t="s">
        <v>19</v>
      </c>
      <c r="I94" s="20" t="s">
        <v>19</v>
      </c>
      <c r="J94" s="20" t="s">
        <v>19</v>
      </c>
      <c r="K94" s="20" t="s">
        <v>19</v>
      </c>
      <c r="L94" s="20" t="s">
        <v>19</v>
      </c>
      <c r="M94" s="20" t="s">
        <v>19</v>
      </c>
      <c r="N94" s="20" t="s">
        <v>19</v>
      </c>
      <c r="O94" s="20" t="s">
        <v>19</v>
      </c>
      <c r="P94" s="20" t="s">
        <v>19</v>
      </c>
      <c r="Q94" s="20" t="s">
        <v>19</v>
      </c>
      <c r="R94" s="20" t="s">
        <v>19</v>
      </c>
      <c r="S94" s="20" t="s">
        <v>19</v>
      </c>
      <c r="T94" s="20" t="s">
        <v>19</v>
      </c>
      <c r="U94" s="20" t="s">
        <v>19</v>
      </c>
    </row>
    <row r="95" spans="1:21" ht="18.75" hidden="1" x14ac:dyDescent="0.25">
      <c r="A95" s="52"/>
      <c r="B95" s="51"/>
      <c r="C95" s="18" t="s">
        <v>24</v>
      </c>
      <c r="D95" s="22">
        <v>1.9350000000000001</v>
      </c>
      <c r="E95" s="22">
        <v>2.23</v>
      </c>
      <c r="F95" s="22">
        <v>2.2389999999999999</v>
      </c>
      <c r="G95" s="22">
        <v>2.1680000000000001</v>
      </c>
      <c r="H95" s="22" t="s">
        <v>19</v>
      </c>
      <c r="I95" s="22" t="s">
        <v>19</v>
      </c>
      <c r="J95" s="22" t="s">
        <v>19</v>
      </c>
      <c r="K95" s="22" t="s">
        <v>19</v>
      </c>
      <c r="L95" s="22" t="s">
        <v>19</v>
      </c>
      <c r="M95" s="22" t="s">
        <v>19</v>
      </c>
      <c r="N95" s="22" t="s">
        <v>19</v>
      </c>
      <c r="O95" s="22" t="s">
        <v>19</v>
      </c>
      <c r="P95" s="22" t="s">
        <v>19</v>
      </c>
      <c r="Q95" s="22" t="s">
        <v>19</v>
      </c>
      <c r="R95" s="22" t="s">
        <v>19</v>
      </c>
      <c r="S95" s="22" t="s">
        <v>19</v>
      </c>
      <c r="T95" s="22" t="s">
        <v>19</v>
      </c>
      <c r="U95" s="22" t="s">
        <v>19</v>
      </c>
    </row>
    <row r="96" spans="1:21" ht="25.5" hidden="1" customHeight="1" x14ac:dyDescent="0.25">
      <c r="A96" s="52" t="s">
        <v>68</v>
      </c>
      <c r="B96" s="50" t="s">
        <v>109</v>
      </c>
      <c r="C96" s="18" t="s">
        <v>23</v>
      </c>
      <c r="D96" s="20">
        <v>8</v>
      </c>
      <c r="E96" s="20">
        <v>3</v>
      </c>
      <c r="F96" s="20">
        <v>11</v>
      </c>
      <c r="G96" s="20">
        <v>11</v>
      </c>
      <c r="H96" s="20" t="s">
        <v>19</v>
      </c>
      <c r="I96" s="20" t="s">
        <v>19</v>
      </c>
      <c r="J96" s="20" t="s">
        <v>19</v>
      </c>
      <c r="K96" s="20" t="s">
        <v>19</v>
      </c>
      <c r="L96" s="20" t="s">
        <v>19</v>
      </c>
      <c r="M96" s="20" t="s">
        <v>19</v>
      </c>
      <c r="N96" s="20" t="s">
        <v>19</v>
      </c>
      <c r="O96" s="20" t="s">
        <v>19</v>
      </c>
      <c r="P96" s="20" t="s">
        <v>19</v>
      </c>
      <c r="Q96" s="20" t="s">
        <v>19</v>
      </c>
      <c r="R96" s="20" t="s">
        <v>19</v>
      </c>
      <c r="S96" s="20" t="s">
        <v>19</v>
      </c>
      <c r="T96" s="20" t="s">
        <v>19</v>
      </c>
      <c r="U96" s="20" t="s">
        <v>19</v>
      </c>
    </row>
    <row r="97" spans="1:21" ht="25.5" hidden="1" customHeight="1" x14ac:dyDescent="0.25">
      <c r="A97" s="52"/>
      <c r="B97" s="51"/>
      <c r="C97" s="18" t="s">
        <v>24</v>
      </c>
      <c r="D97" s="22">
        <v>0.72299999999999998</v>
      </c>
      <c r="E97" s="22">
        <v>0.66300000000000003</v>
      </c>
      <c r="F97" s="22">
        <v>1.454</v>
      </c>
      <c r="G97" s="22">
        <v>1.583</v>
      </c>
      <c r="H97" s="22" t="s">
        <v>19</v>
      </c>
      <c r="I97" s="22" t="s">
        <v>19</v>
      </c>
      <c r="J97" s="22" t="s">
        <v>19</v>
      </c>
      <c r="K97" s="22" t="s">
        <v>19</v>
      </c>
      <c r="L97" s="22" t="s">
        <v>19</v>
      </c>
      <c r="M97" s="22" t="s">
        <v>19</v>
      </c>
      <c r="N97" s="22" t="s">
        <v>19</v>
      </c>
      <c r="O97" s="22" t="s">
        <v>19</v>
      </c>
      <c r="P97" s="22" t="s">
        <v>19</v>
      </c>
      <c r="Q97" s="22" t="s">
        <v>19</v>
      </c>
      <c r="R97" s="22" t="s">
        <v>19</v>
      </c>
      <c r="S97" s="22" t="s">
        <v>19</v>
      </c>
      <c r="T97" s="22" t="s">
        <v>19</v>
      </c>
      <c r="U97" s="22" t="s">
        <v>19</v>
      </c>
    </row>
    <row r="98" spans="1:21" ht="26.25" hidden="1" customHeight="1" x14ac:dyDescent="0.25">
      <c r="A98" s="49" t="s">
        <v>69</v>
      </c>
      <c r="B98" s="50" t="s">
        <v>30</v>
      </c>
      <c r="C98" s="18" t="s">
        <v>23</v>
      </c>
      <c r="D98" s="19">
        <v>204</v>
      </c>
      <c r="E98" s="19">
        <v>162</v>
      </c>
      <c r="F98" s="19">
        <v>174</v>
      </c>
      <c r="G98" s="19">
        <v>186</v>
      </c>
      <c r="H98" s="20" t="s">
        <v>19</v>
      </c>
      <c r="I98" s="20" t="s">
        <v>19</v>
      </c>
      <c r="J98" s="20" t="s">
        <v>19</v>
      </c>
      <c r="K98" s="20" t="s">
        <v>19</v>
      </c>
      <c r="L98" s="20" t="s">
        <v>19</v>
      </c>
      <c r="M98" s="20" t="s">
        <v>19</v>
      </c>
      <c r="N98" s="20" t="s">
        <v>19</v>
      </c>
      <c r="O98" s="20" t="s">
        <v>19</v>
      </c>
      <c r="P98" s="20" t="s">
        <v>19</v>
      </c>
      <c r="Q98" s="20" t="s">
        <v>19</v>
      </c>
      <c r="R98" s="20" t="s">
        <v>19</v>
      </c>
      <c r="S98" s="20" t="s">
        <v>19</v>
      </c>
      <c r="T98" s="20" t="s">
        <v>19</v>
      </c>
      <c r="U98" s="20" t="s">
        <v>19</v>
      </c>
    </row>
    <row r="99" spans="1:21" ht="26.25" hidden="1" customHeight="1" x14ac:dyDescent="0.25">
      <c r="A99" s="49"/>
      <c r="B99" s="51"/>
      <c r="C99" s="18" t="s">
        <v>24</v>
      </c>
      <c r="D99" s="21">
        <v>11.212</v>
      </c>
      <c r="E99" s="21">
        <v>10.227</v>
      </c>
      <c r="F99" s="21">
        <v>12.46</v>
      </c>
      <c r="G99" s="21">
        <v>12.715999999999999</v>
      </c>
      <c r="H99" s="22" t="s">
        <v>19</v>
      </c>
      <c r="I99" s="22" t="s">
        <v>19</v>
      </c>
      <c r="J99" s="22" t="s">
        <v>19</v>
      </c>
      <c r="K99" s="22" t="s">
        <v>19</v>
      </c>
      <c r="L99" s="22" t="s">
        <v>19</v>
      </c>
      <c r="M99" s="22" t="s">
        <v>19</v>
      </c>
      <c r="N99" s="22" t="s">
        <v>19</v>
      </c>
      <c r="O99" s="22" t="s">
        <v>19</v>
      </c>
      <c r="P99" s="22" t="s">
        <v>19</v>
      </c>
      <c r="Q99" s="22" t="s">
        <v>19</v>
      </c>
      <c r="R99" s="22" t="s">
        <v>19</v>
      </c>
      <c r="S99" s="22" t="s">
        <v>19</v>
      </c>
      <c r="T99" s="22" t="s">
        <v>19</v>
      </c>
      <c r="U99" s="22" t="s">
        <v>19</v>
      </c>
    </row>
    <row r="100" spans="1:21" ht="18.75" hidden="1" customHeight="1" x14ac:dyDescent="0.25">
      <c r="A100" s="52" t="s">
        <v>70</v>
      </c>
      <c r="B100" s="50" t="s">
        <v>106</v>
      </c>
      <c r="C100" s="18" t="s">
        <v>23</v>
      </c>
      <c r="D100" s="20">
        <v>178</v>
      </c>
      <c r="E100" s="20">
        <v>111</v>
      </c>
      <c r="F100" s="20">
        <v>128</v>
      </c>
      <c r="G100" s="20">
        <v>131</v>
      </c>
      <c r="H100" s="14" t="s">
        <v>19</v>
      </c>
      <c r="I100" s="28" t="s">
        <v>19</v>
      </c>
      <c r="J100" s="28" t="s">
        <v>19</v>
      </c>
      <c r="K100" s="28" t="s">
        <v>19</v>
      </c>
      <c r="L100" s="28" t="s">
        <v>19</v>
      </c>
      <c r="M100" s="28" t="s">
        <v>19</v>
      </c>
      <c r="N100" s="28" t="s">
        <v>19</v>
      </c>
      <c r="O100" s="28" t="s">
        <v>19</v>
      </c>
      <c r="P100" s="28" t="s">
        <v>19</v>
      </c>
      <c r="Q100" s="28" t="s">
        <v>19</v>
      </c>
      <c r="R100" s="28" t="s">
        <v>19</v>
      </c>
      <c r="S100" s="28" t="s">
        <v>19</v>
      </c>
      <c r="T100" s="28" t="s">
        <v>19</v>
      </c>
      <c r="U100" s="28" t="s">
        <v>19</v>
      </c>
    </row>
    <row r="101" spans="1:21" ht="18.75" hidden="1" x14ac:dyDescent="0.25">
      <c r="A101" s="52"/>
      <c r="B101" s="51"/>
      <c r="C101" s="18" t="s">
        <v>24</v>
      </c>
      <c r="D101" s="22">
        <v>8.8780000000000001</v>
      </c>
      <c r="E101" s="22">
        <v>6.18</v>
      </c>
      <c r="F101" s="22">
        <v>8.3040000000000003</v>
      </c>
      <c r="G101" s="22">
        <v>7.9029999999999996</v>
      </c>
      <c r="H101" s="22" t="s">
        <v>19</v>
      </c>
      <c r="I101" s="22" t="s">
        <v>19</v>
      </c>
      <c r="J101" s="22" t="s">
        <v>19</v>
      </c>
      <c r="K101" s="22" t="s">
        <v>19</v>
      </c>
      <c r="L101" s="22" t="s">
        <v>19</v>
      </c>
      <c r="M101" s="22" t="s">
        <v>19</v>
      </c>
      <c r="N101" s="22" t="s">
        <v>19</v>
      </c>
      <c r="O101" s="22" t="s">
        <v>19</v>
      </c>
      <c r="P101" s="22" t="s">
        <v>19</v>
      </c>
      <c r="Q101" s="22" t="s">
        <v>19</v>
      </c>
      <c r="R101" s="22" t="s">
        <v>19</v>
      </c>
      <c r="S101" s="22" t="s">
        <v>19</v>
      </c>
      <c r="T101" s="22" t="s">
        <v>19</v>
      </c>
      <c r="U101" s="22" t="s">
        <v>19</v>
      </c>
    </row>
    <row r="102" spans="1:21" ht="18.75" hidden="1" customHeight="1" x14ac:dyDescent="0.25">
      <c r="A102" s="52" t="s">
        <v>71</v>
      </c>
      <c r="B102" s="50" t="s">
        <v>111</v>
      </c>
      <c r="C102" s="18" t="s">
        <v>23</v>
      </c>
      <c r="D102" s="20">
        <v>16</v>
      </c>
      <c r="E102" s="20">
        <v>19</v>
      </c>
      <c r="F102" s="20">
        <v>5</v>
      </c>
      <c r="G102" s="20">
        <v>10</v>
      </c>
      <c r="H102" s="20" t="s">
        <v>19</v>
      </c>
      <c r="I102" s="20" t="s">
        <v>19</v>
      </c>
      <c r="J102" s="20" t="s">
        <v>19</v>
      </c>
      <c r="K102" s="20" t="s">
        <v>19</v>
      </c>
      <c r="L102" s="20" t="s">
        <v>19</v>
      </c>
      <c r="M102" s="20" t="s">
        <v>19</v>
      </c>
      <c r="N102" s="20" t="s">
        <v>19</v>
      </c>
      <c r="O102" s="20" t="s">
        <v>19</v>
      </c>
      <c r="P102" s="20" t="s">
        <v>19</v>
      </c>
      <c r="Q102" s="20" t="s">
        <v>19</v>
      </c>
      <c r="R102" s="20" t="s">
        <v>19</v>
      </c>
      <c r="S102" s="20" t="s">
        <v>19</v>
      </c>
      <c r="T102" s="20" t="s">
        <v>19</v>
      </c>
      <c r="U102" s="20" t="s">
        <v>19</v>
      </c>
    </row>
    <row r="103" spans="1:21" ht="18.75" hidden="1" x14ac:dyDescent="0.25">
      <c r="A103" s="52"/>
      <c r="B103" s="51"/>
      <c r="C103" s="18" t="s">
        <v>24</v>
      </c>
      <c r="D103" s="22">
        <v>1.33</v>
      </c>
      <c r="E103" s="22">
        <v>1.2529999999999999</v>
      </c>
      <c r="F103" s="22">
        <v>0.33100000000000002</v>
      </c>
      <c r="G103" s="22">
        <v>0.78</v>
      </c>
      <c r="H103" s="22" t="s">
        <v>19</v>
      </c>
      <c r="I103" s="22" t="s">
        <v>19</v>
      </c>
      <c r="J103" s="22" t="s">
        <v>19</v>
      </c>
      <c r="K103" s="22" t="s">
        <v>19</v>
      </c>
      <c r="L103" s="22" t="s">
        <v>19</v>
      </c>
      <c r="M103" s="22" t="s">
        <v>19</v>
      </c>
      <c r="N103" s="22" t="s">
        <v>19</v>
      </c>
      <c r="O103" s="22" t="s">
        <v>19</v>
      </c>
      <c r="P103" s="22" t="s">
        <v>19</v>
      </c>
      <c r="Q103" s="22" t="s">
        <v>19</v>
      </c>
      <c r="R103" s="22" t="s">
        <v>19</v>
      </c>
      <c r="S103" s="22" t="s">
        <v>19</v>
      </c>
      <c r="T103" s="22" t="s">
        <v>19</v>
      </c>
      <c r="U103" s="22" t="s">
        <v>19</v>
      </c>
    </row>
    <row r="104" spans="1:21" ht="18.75" hidden="1" customHeight="1" x14ac:dyDescent="0.25">
      <c r="A104" s="52" t="s">
        <v>72</v>
      </c>
      <c r="B104" s="50" t="s">
        <v>108</v>
      </c>
      <c r="C104" s="18" t="s">
        <v>23</v>
      </c>
      <c r="D104" s="20">
        <v>2</v>
      </c>
      <c r="E104" s="20">
        <v>24</v>
      </c>
      <c r="F104" s="20">
        <v>18</v>
      </c>
      <c r="G104" s="20">
        <v>21</v>
      </c>
      <c r="H104" s="14" t="s">
        <v>19</v>
      </c>
      <c r="I104" s="28" t="s">
        <v>19</v>
      </c>
      <c r="J104" s="28" t="s">
        <v>19</v>
      </c>
      <c r="K104" s="28" t="s">
        <v>19</v>
      </c>
      <c r="L104" s="28" t="s">
        <v>19</v>
      </c>
      <c r="M104" s="28" t="s">
        <v>19</v>
      </c>
      <c r="N104" s="28" t="s">
        <v>19</v>
      </c>
      <c r="O104" s="28" t="s">
        <v>19</v>
      </c>
      <c r="P104" s="28" t="s">
        <v>19</v>
      </c>
      <c r="Q104" s="28" t="s">
        <v>19</v>
      </c>
      <c r="R104" s="28" t="s">
        <v>19</v>
      </c>
      <c r="S104" s="28" t="s">
        <v>19</v>
      </c>
      <c r="T104" s="28" t="s">
        <v>19</v>
      </c>
      <c r="U104" s="28" t="s">
        <v>19</v>
      </c>
    </row>
    <row r="105" spans="1:21" ht="18.75" hidden="1" x14ac:dyDescent="0.25">
      <c r="A105" s="52"/>
      <c r="B105" s="51"/>
      <c r="C105" s="18" t="s">
        <v>24</v>
      </c>
      <c r="D105" s="22">
        <v>0.39400000000000002</v>
      </c>
      <c r="E105" s="22">
        <v>1.9730000000000001</v>
      </c>
      <c r="F105" s="22">
        <v>1.855</v>
      </c>
      <c r="G105" s="22">
        <v>1.86</v>
      </c>
      <c r="H105" s="22" t="s">
        <v>19</v>
      </c>
      <c r="I105" s="22" t="s">
        <v>19</v>
      </c>
      <c r="J105" s="22" t="s">
        <v>19</v>
      </c>
      <c r="K105" s="22" t="s">
        <v>19</v>
      </c>
      <c r="L105" s="22" t="s">
        <v>19</v>
      </c>
      <c r="M105" s="22" t="s">
        <v>19</v>
      </c>
      <c r="N105" s="22" t="s">
        <v>19</v>
      </c>
      <c r="O105" s="22" t="s">
        <v>19</v>
      </c>
      <c r="P105" s="22" t="s">
        <v>19</v>
      </c>
      <c r="Q105" s="22" t="s">
        <v>19</v>
      </c>
      <c r="R105" s="22" t="s">
        <v>19</v>
      </c>
      <c r="S105" s="22" t="s">
        <v>19</v>
      </c>
      <c r="T105" s="22" t="s">
        <v>19</v>
      </c>
      <c r="U105" s="22" t="s">
        <v>19</v>
      </c>
    </row>
    <row r="106" spans="1:21" ht="22.5" hidden="1" customHeight="1" x14ac:dyDescent="0.25">
      <c r="A106" s="52" t="s">
        <v>73</v>
      </c>
      <c r="B106" s="50" t="s">
        <v>109</v>
      </c>
      <c r="C106" s="18" t="s">
        <v>23</v>
      </c>
      <c r="D106" s="20">
        <v>8</v>
      </c>
      <c r="E106" s="20">
        <v>8</v>
      </c>
      <c r="F106" s="20">
        <v>23</v>
      </c>
      <c r="G106" s="20">
        <v>24</v>
      </c>
      <c r="H106" s="14" t="s">
        <v>19</v>
      </c>
      <c r="I106" s="28" t="s">
        <v>19</v>
      </c>
      <c r="J106" s="28" t="s">
        <v>19</v>
      </c>
      <c r="K106" s="28" t="s">
        <v>19</v>
      </c>
      <c r="L106" s="28" t="s">
        <v>19</v>
      </c>
      <c r="M106" s="28" t="s">
        <v>19</v>
      </c>
      <c r="N106" s="28" t="s">
        <v>19</v>
      </c>
      <c r="O106" s="28" t="s">
        <v>19</v>
      </c>
      <c r="P106" s="28" t="s">
        <v>19</v>
      </c>
      <c r="Q106" s="28" t="s">
        <v>19</v>
      </c>
      <c r="R106" s="28" t="s">
        <v>19</v>
      </c>
      <c r="S106" s="28" t="s">
        <v>19</v>
      </c>
      <c r="T106" s="28" t="s">
        <v>19</v>
      </c>
      <c r="U106" s="28" t="s">
        <v>19</v>
      </c>
    </row>
    <row r="107" spans="1:21" ht="22.5" hidden="1" customHeight="1" x14ac:dyDescent="0.25">
      <c r="A107" s="52"/>
      <c r="B107" s="51"/>
      <c r="C107" s="18" t="s">
        <v>24</v>
      </c>
      <c r="D107" s="22">
        <v>0.61</v>
      </c>
      <c r="E107" s="22">
        <v>0.82099999999999995</v>
      </c>
      <c r="F107" s="22">
        <v>1.97</v>
      </c>
      <c r="G107" s="22">
        <v>2.1739999999999999</v>
      </c>
      <c r="H107" s="22" t="s">
        <v>19</v>
      </c>
      <c r="I107" s="22" t="s">
        <v>19</v>
      </c>
      <c r="J107" s="22" t="s">
        <v>19</v>
      </c>
      <c r="K107" s="22" t="s">
        <v>19</v>
      </c>
      <c r="L107" s="22" t="s">
        <v>19</v>
      </c>
      <c r="M107" s="22" t="s">
        <v>19</v>
      </c>
      <c r="N107" s="22" t="s">
        <v>19</v>
      </c>
      <c r="O107" s="22" t="s">
        <v>19</v>
      </c>
      <c r="P107" s="22" t="s">
        <v>19</v>
      </c>
      <c r="Q107" s="22" t="s">
        <v>19</v>
      </c>
      <c r="R107" s="22" t="s">
        <v>19</v>
      </c>
      <c r="S107" s="22" t="s">
        <v>19</v>
      </c>
      <c r="T107" s="22" t="s">
        <v>19</v>
      </c>
      <c r="U107" s="22" t="s">
        <v>19</v>
      </c>
    </row>
    <row r="108" spans="1:21" ht="31.5" hidden="1" customHeight="1" x14ac:dyDescent="0.25">
      <c r="A108" s="49" t="s">
        <v>74</v>
      </c>
      <c r="B108" s="50" t="s">
        <v>36</v>
      </c>
      <c r="C108" s="18" t="s">
        <v>23</v>
      </c>
      <c r="D108" s="19">
        <v>188</v>
      </c>
      <c r="E108" s="19">
        <v>145</v>
      </c>
      <c r="F108" s="19">
        <v>136</v>
      </c>
      <c r="G108" s="19">
        <v>157</v>
      </c>
      <c r="H108" s="20" t="s">
        <v>19</v>
      </c>
      <c r="I108" s="20" t="s">
        <v>19</v>
      </c>
      <c r="J108" s="20" t="s">
        <v>19</v>
      </c>
      <c r="K108" s="20" t="s">
        <v>19</v>
      </c>
      <c r="L108" s="20" t="s">
        <v>19</v>
      </c>
      <c r="M108" s="20" t="s">
        <v>19</v>
      </c>
      <c r="N108" s="20" t="s">
        <v>19</v>
      </c>
      <c r="O108" s="20" t="s">
        <v>19</v>
      </c>
      <c r="P108" s="20" t="s">
        <v>19</v>
      </c>
      <c r="Q108" s="20" t="s">
        <v>19</v>
      </c>
      <c r="R108" s="20" t="s">
        <v>19</v>
      </c>
      <c r="S108" s="20" t="s">
        <v>19</v>
      </c>
      <c r="T108" s="20" t="s">
        <v>19</v>
      </c>
      <c r="U108" s="20" t="s">
        <v>19</v>
      </c>
    </row>
    <row r="109" spans="1:21" ht="31.5" hidden="1" customHeight="1" x14ac:dyDescent="0.25">
      <c r="A109" s="49"/>
      <c r="B109" s="51"/>
      <c r="C109" s="18" t="s">
        <v>24</v>
      </c>
      <c r="D109" s="21">
        <v>9.0950000000000006</v>
      </c>
      <c r="E109" s="21">
        <v>8.57</v>
      </c>
      <c r="F109" s="21">
        <v>9.2050000000000001</v>
      </c>
      <c r="G109" s="21">
        <v>10.151</v>
      </c>
      <c r="H109" s="22" t="s">
        <v>19</v>
      </c>
      <c r="I109" s="22" t="s">
        <v>19</v>
      </c>
      <c r="J109" s="22" t="s">
        <v>19</v>
      </c>
      <c r="K109" s="22" t="s">
        <v>19</v>
      </c>
      <c r="L109" s="22" t="s">
        <v>19</v>
      </c>
      <c r="M109" s="22" t="s">
        <v>19</v>
      </c>
      <c r="N109" s="22" t="s">
        <v>19</v>
      </c>
      <c r="O109" s="22" t="s">
        <v>19</v>
      </c>
      <c r="P109" s="22" t="s">
        <v>19</v>
      </c>
      <c r="Q109" s="22" t="s">
        <v>19</v>
      </c>
      <c r="R109" s="22" t="s">
        <v>19</v>
      </c>
      <c r="S109" s="22" t="s">
        <v>19</v>
      </c>
      <c r="T109" s="22" t="s">
        <v>19</v>
      </c>
      <c r="U109" s="22" t="s">
        <v>19</v>
      </c>
    </row>
    <row r="110" spans="1:21" ht="18.75" hidden="1" customHeight="1" x14ac:dyDescent="0.25">
      <c r="A110" s="52" t="s">
        <v>75</v>
      </c>
      <c r="B110" s="50" t="s">
        <v>106</v>
      </c>
      <c r="C110" s="14" t="s">
        <v>23</v>
      </c>
      <c r="D110" s="23">
        <v>158</v>
      </c>
      <c r="E110" s="20">
        <v>104</v>
      </c>
      <c r="F110" s="20">
        <v>104</v>
      </c>
      <c r="G110" s="20">
        <v>121</v>
      </c>
      <c r="H110" s="20" t="s">
        <v>19</v>
      </c>
      <c r="I110" s="20" t="s">
        <v>19</v>
      </c>
      <c r="J110" s="20" t="s">
        <v>19</v>
      </c>
      <c r="K110" s="20" t="s">
        <v>19</v>
      </c>
      <c r="L110" s="20" t="s">
        <v>19</v>
      </c>
      <c r="M110" s="20" t="s">
        <v>19</v>
      </c>
      <c r="N110" s="20" t="s">
        <v>19</v>
      </c>
      <c r="O110" s="20" t="s">
        <v>19</v>
      </c>
      <c r="P110" s="20" t="s">
        <v>19</v>
      </c>
      <c r="Q110" s="20" t="s">
        <v>19</v>
      </c>
      <c r="R110" s="20" t="s">
        <v>19</v>
      </c>
      <c r="S110" s="20" t="s">
        <v>19</v>
      </c>
      <c r="T110" s="20" t="s">
        <v>19</v>
      </c>
      <c r="U110" s="20" t="s">
        <v>19</v>
      </c>
    </row>
    <row r="111" spans="1:21" ht="18.75" hidden="1" x14ac:dyDescent="0.25">
      <c r="A111" s="52"/>
      <c r="B111" s="51"/>
      <c r="C111" s="14" t="s">
        <v>24</v>
      </c>
      <c r="D111" s="22">
        <v>7.0220000000000002</v>
      </c>
      <c r="E111" s="22">
        <v>5.58</v>
      </c>
      <c r="F111" s="22">
        <v>6.82</v>
      </c>
      <c r="G111" s="22">
        <v>7.1890000000000001</v>
      </c>
      <c r="H111" s="22" t="s">
        <v>19</v>
      </c>
      <c r="I111" s="22" t="s">
        <v>19</v>
      </c>
      <c r="J111" s="22" t="s">
        <v>19</v>
      </c>
      <c r="K111" s="22" t="s">
        <v>19</v>
      </c>
      <c r="L111" s="22" t="s">
        <v>19</v>
      </c>
      <c r="M111" s="22" t="s">
        <v>19</v>
      </c>
      <c r="N111" s="22" t="s">
        <v>19</v>
      </c>
      <c r="O111" s="22" t="s">
        <v>19</v>
      </c>
      <c r="P111" s="22" t="s">
        <v>19</v>
      </c>
      <c r="Q111" s="22" t="s">
        <v>19</v>
      </c>
      <c r="R111" s="22" t="s">
        <v>19</v>
      </c>
      <c r="S111" s="22" t="s">
        <v>19</v>
      </c>
      <c r="T111" s="22" t="s">
        <v>19</v>
      </c>
      <c r="U111" s="22" t="s">
        <v>19</v>
      </c>
    </row>
    <row r="112" spans="1:21" ht="18.75" hidden="1" customHeight="1" x14ac:dyDescent="0.25">
      <c r="A112" s="52" t="s">
        <v>76</v>
      </c>
      <c r="B112" s="50" t="s">
        <v>111</v>
      </c>
      <c r="C112" s="14" t="s">
        <v>23</v>
      </c>
      <c r="D112" s="20">
        <v>14</v>
      </c>
      <c r="E112" s="20">
        <v>17</v>
      </c>
      <c r="F112" s="20">
        <v>7</v>
      </c>
      <c r="G112" s="20">
        <v>11</v>
      </c>
      <c r="H112" s="20" t="s">
        <v>19</v>
      </c>
      <c r="I112" s="20" t="s">
        <v>19</v>
      </c>
      <c r="J112" s="20" t="s">
        <v>19</v>
      </c>
      <c r="K112" s="20" t="s">
        <v>19</v>
      </c>
      <c r="L112" s="20" t="s">
        <v>19</v>
      </c>
      <c r="M112" s="20" t="s">
        <v>19</v>
      </c>
      <c r="N112" s="20" t="s">
        <v>19</v>
      </c>
      <c r="O112" s="20" t="s">
        <v>19</v>
      </c>
      <c r="P112" s="20" t="s">
        <v>19</v>
      </c>
      <c r="Q112" s="20" t="s">
        <v>19</v>
      </c>
      <c r="R112" s="20" t="s">
        <v>19</v>
      </c>
      <c r="S112" s="20" t="s">
        <v>19</v>
      </c>
      <c r="T112" s="20" t="s">
        <v>19</v>
      </c>
      <c r="U112" s="20" t="s">
        <v>19</v>
      </c>
    </row>
    <row r="113" spans="1:21" ht="18.75" hidden="1" x14ac:dyDescent="0.25">
      <c r="A113" s="52"/>
      <c r="B113" s="51"/>
      <c r="C113" s="14" t="s">
        <v>24</v>
      </c>
      <c r="D113" s="22">
        <v>1.0349999999999999</v>
      </c>
      <c r="E113" s="22">
        <v>1.244</v>
      </c>
      <c r="F113" s="22">
        <v>0.53500000000000003</v>
      </c>
      <c r="G113" s="22">
        <v>0.89</v>
      </c>
      <c r="H113" s="22" t="s">
        <v>19</v>
      </c>
      <c r="I113" s="22" t="s">
        <v>19</v>
      </c>
      <c r="J113" s="22" t="s">
        <v>19</v>
      </c>
      <c r="K113" s="22" t="s">
        <v>19</v>
      </c>
      <c r="L113" s="22" t="s">
        <v>19</v>
      </c>
      <c r="M113" s="22" t="s">
        <v>19</v>
      </c>
      <c r="N113" s="22" t="s">
        <v>19</v>
      </c>
      <c r="O113" s="22" t="s">
        <v>19</v>
      </c>
      <c r="P113" s="22" t="s">
        <v>19</v>
      </c>
      <c r="Q113" s="22" t="s">
        <v>19</v>
      </c>
      <c r="R113" s="22" t="s">
        <v>19</v>
      </c>
      <c r="S113" s="22" t="s">
        <v>19</v>
      </c>
      <c r="T113" s="22" t="s">
        <v>19</v>
      </c>
      <c r="U113" s="22" t="s">
        <v>19</v>
      </c>
    </row>
    <row r="114" spans="1:21" ht="18.75" hidden="1" customHeight="1" x14ac:dyDescent="0.25">
      <c r="A114" s="52" t="s">
        <v>77</v>
      </c>
      <c r="B114" s="50" t="s">
        <v>108</v>
      </c>
      <c r="C114" s="14" t="s">
        <v>23</v>
      </c>
      <c r="D114" s="20">
        <v>7</v>
      </c>
      <c r="E114" s="20">
        <v>16</v>
      </c>
      <c r="F114" s="20">
        <v>9</v>
      </c>
      <c r="G114" s="20">
        <v>12</v>
      </c>
      <c r="H114" s="20" t="s">
        <v>19</v>
      </c>
      <c r="I114" s="20" t="s">
        <v>19</v>
      </c>
      <c r="J114" s="20" t="s">
        <v>19</v>
      </c>
      <c r="K114" s="20" t="s">
        <v>19</v>
      </c>
      <c r="L114" s="20" t="s">
        <v>19</v>
      </c>
      <c r="M114" s="20" t="s">
        <v>19</v>
      </c>
      <c r="N114" s="20" t="s">
        <v>19</v>
      </c>
      <c r="O114" s="20" t="s">
        <v>19</v>
      </c>
      <c r="P114" s="20" t="s">
        <v>19</v>
      </c>
      <c r="Q114" s="20" t="s">
        <v>19</v>
      </c>
      <c r="R114" s="20" t="s">
        <v>19</v>
      </c>
      <c r="S114" s="20" t="s">
        <v>19</v>
      </c>
      <c r="T114" s="20" t="s">
        <v>19</v>
      </c>
      <c r="U114" s="20" t="s">
        <v>19</v>
      </c>
    </row>
    <row r="115" spans="1:21" ht="18.75" hidden="1" x14ac:dyDescent="0.25">
      <c r="A115" s="52"/>
      <c r="B115" s="51"/>
      <c r="C115" s="14" t="s">
        <v>24</v>
      </c>
      <c r="D115" s="22">
        <v>0.45400000000000001</v>
      </c>
      <c r="E115" s="22">
        <v>1.1819999999999999</v>
      </c>
      <c r="F115" s="22">
        <v>0.67800000000000005</v>
      </c>
      <c r="G115" s="22">
        <v>1.03</v>
      </c>
      <c r="H115" s="22" t="s">
        <v>19</v>
      </c>
      <c r="I115" s="22" t="s">
        <v>19</v>
      </c>
      <c r="J115" s="22" t="s">
        <v>19</v>
      </c>
      <c r="K115" s="22" t="s">
        <v>19</v>
      </c>
      <c r="L115" s="22" t="s">
        <v>19</v>
      </c>
      <c r="M115" s="22" t="s">
        <v>19</v>
      </c>
      <c r="N115" s="22" t="s">
        <v>19</v>
      </c>
      <c r="O115" s="22" t="s">
        <v>19</v>
      </c>
      <c r="P115" s="22" t="s">
        <v>19</v>
      </c>
      <c r="Q115" s="22" t="s">
        <v>19</v>
      </c>
      <c r="R115" s="22" t="s">
        <v>19</v>
      </c>
      <c r="S115" s="22" t="s">
        <v>19</v>
      </c>
      <c r="T115" s="22" t="s">
        <v>19</v>
      </c>
      <c r="U115" s="22" t="s">
        <v>19</v>
      </c>
    </row>
    <row r="116" spans="1:21" ht="49.15" hidden="1" customHeight="1" x14ac:dyDescent="0.25">
      <c r="A116" s="52" t="s">
        <v>78</v>
      </c>
      <c r="B116" s="50" t="s">
        <v>109</v>
      </c>
      <c r="C116" s="14" t="s">
        <v>23</v>
      </c>
      <c r="D116" s="20">
        <v>9</v>
      </c>
      <c r="E116" s="20">
        <v>8</v>
      </c>
      <c r="F116" s="20">
        <v>16</v>
      </c>
      <c r="G116" s="20">
        <v>13</v>
      </c>
      <c r="H116" s="20" t="s">
        <v>19</v>
      </c>
      <c r="I116" s="20" t="s">
        <v>19</v>
      </c>
      <c r="J116" s="20" t="s">
        <v>19</v>
      </c>
      <c r="K116" s="20" t="s">
        <v>19</v>
      </c>
      <c r="L116" s="20" t="s">
        <v>19</v>
      </c>
      <c r="M116" s="20" t="s">
        <v>19</v>
      </c>
      <c r="N116" s="20" t="s">
        <v>19</v>
      </c>
      <c r="O116" s="20" t="s">
        <v>19</v>
      </c>
      <c r="P116" s="20" t="s">
        <v>19</v>
      </c>
      <c r="Q116" s="20" t="s">
        <v>19</v>
      </c>
      <c r="R116" s="20" t="s">
        <v>19</v>
      </c>
      <c r="S116" s="20" t="s">
        <v>19</v>
      </c>
      <c r="T116" s="20" t="s">
        <v>19</v>
      </c>
      <c r="U116" s="20" t="s">
        <v>19</v>
      </c>
    </row>
    <row r="117" spans="1:21" ht="18.75" hidden="1" x14ac:dyDescent="0.25">
      <c r="A117" s="52"/>
      <c r="B117" s="51"/>
      <c r="C117" s="14" t="s">
        <v>24</v>
      </c>
      <c r="D117" s="22">
        <v>0.58399999999999996</v>
      </c>
      <c r="E117" s="22">
        <v>0.56399999999999995</v>
      </c>
      <c r="F117" s="22">
        <v>1.1719999999999999</v>
      </c>
      <c r="G117" s="24">
        <v>1.042</v>
      </c>
      <c r="H117" s="20" t="s">
        <v>19</v>
      </c>
      <c r="I117" s="20" t="s">
        <v>19</v>
      </c>
      <c r="J117" s="20" t="s">
        <v>19</v>
      </c>
      <c r="K117" s="20" t="s">
        <v>19</v>
      </c>
      <c r="L117" s="20" t="s">
        <v>19</v>
      </c>
      <c r="M117" s="20" t="s">
        <v>19</v>
      </c>
      <c r="N117" s="20" t="s">
        <v>19</v>
      </c>
      <c r="O117" s="20" t="s">
        <v>19</v>
      </c>
      <c r="P117" s="20" t="s">
        <v>19</v>
      </c>
      <c r="Q117" s="20" t="s">
        <v>19</v>
      </c>
      <c r="R117" s="20" t="s">
        <v>19</v>
      </c>
      <c r="S117" s="20" t="s">
        <v>19</v>
      </c>
      <c r="T117" s="20" t="s">
        <v>19</v>
      </c>
      <c r="U117" s="20" t="s">
        <v>19</v>
      </c>
    </row>
    <row r="118" spans="1:21" ht="47.25" hidden="1" x14ac:dyDescent="0.25">
      <c r="A118" s="17" t="s">
        <v>79</v>
      </c>
      <c r="B118" s="29" t="s">
        <v>42</v>
      </c>
      <c r="C118" s="14" t="s">
        <v>43</v>
      </c>
      <c r="D118" s="21">
        <v>5.7039999999999997</v>
      </c>
      <c r="E118" s="21">
        <v>22.062999999999999</v>
      </c>
      <c r="F118" s="21">
        <v>39.526000000000003</v>
      </c>
      <c r="G118" s="26">
        <v>39.780999999999999</v>
      </c>
      <c r="H118" s="20" t="s">
        <v>19</v>
      </c>
      <c r="I118" s="20" t="s">
        <v>19</v>
      </c>
      <c r="J118" s="20" t="s">
        <v>19</v>
      </c>
      <c r="K118" s="20" t="s">
        <v>19</v>
      </c>
      <c r="L118" s="20" t="s">
        <v>19</v>
      </c>
      <c r="M118" s="20" t="s">
        <v>19</v>
      </c>
      <c r="N118" s="20" t="s">
        <v>19</v>
      </c>
      <c r="O118" s="20" t="s">
        <v>19</v>
      </c>
      <c r="P118" s="20" t="s">
        <v>19</v>
      </c>
      <c r="Q118" s="20" t="s">
        <v>19</v>
      </c>
      <c r="R118" s="20" t="s">
        <v>19</v>
      </c>
      <c r="S118" s="20" t="s">
        <v>19</v>
      </c>
      <c r="T118" s="20" t="s">
        <v>19</v>
      </c>
      <c r="U118" s="20" t="s">
        <v>19</v>
      </c>
    </row>
    <row r="119" spans="1:21" ht="31.5" hidden="1" x14ac:dyDescent="0.25">
      <c r="A119" s="15" t="s">
        <v>80</v>
      </c>
      <c r="B119" s="29" t="s">
        <v>112</v>
      </c>
      <c r="C119" s="14" t="s">
        <v>43</v>
      </c>
      <c r="D119" s="22" t="s">
        <v>19</v>
      </c>
      <c r="E119" s="22" t="s">
        <v>19</v>
      </c>
      <c r="F119" s="22" t="s">
        <v>19</v>
      </c>
      <c r="G119" s="22" t="s">
        <v>19</v>
      </c>
      <c r="H119" s="20" t="s">
        <v>19</v>
      </c>
      <c r="I119" s="20" t="s">
        <v>19</v>
      </c>
      <c r="J119" s="20" t="s">
        <v>19</v>
      </c>
      <c r="K119" s="20" t="s">
        <v>19</v>
      </c>
      <c r="L119" s="20" t="s">
        <v>19</v>
      </c>
      <c r="M119" s="20" t="s">
        <v>19</v>
      </c>
      <c r="N119" s="20" t="s">
        <v>19</v>
      </c>
      <c r="O119" s="20" t="s">
        <v>19</v>
      </c>
      <c r="P119" s="20" t="s">
        <v>19</v>
      </c>
      <c r="Q119" s="20" t="s">
        <v>19</v>
      </c>
      <c r="R119" s="20" t="s">
        <v>19</v>
      </c>
      <c r="S119" s="20" t="s">
        <v>19</v>
      </c>
      <c r="T119" s="20" t="s">
        <v>19</v>
      </c>
      <c r="U119" s="20" t="s">
        <v>19</v>
      </c>
    </row>
    <row r="120" spans="1:21" ht="31.5" hidden="1" x14ac:dyDescent="0.25">
      <c r="A120" s="15" t="s">
        <v>81</v>
      </c>
      <c r="B120" s="29" t="s">
        <v>113</v>
      </c>
      <c r="C120" s="14" t="s">
        <v>43</v>
      </c>
      <c r="D120" s="22">
        <v>4.46</v>
      </c>
      <c r="E120" s="22">
        <v>16.599</v>
      </c>
      <c r="F120" s="22">
        <v>7.2290000000000001</v>
      </c>
      <c r="G120" s="22">
        <v>8.609</v>
      </c>
      <c r="H120" s="24" t="s">
        <v>19</v>
      </c>
      <c r="I120" s="24" t="s">
        <v>19</v>
      </c>
      <c r="J120" s="24" t="s">
        <v>19</v>
      </c>
      <c r="K120" s="24" t="s">
        <v>19</v>
      </c>
      <c r="L120" s="24" t="s">
        <v>19</v>
      </c>
      <c r="M120" s="24" t="s">
        <v>19</v>
      </c>
      <c r="N120" s="24" t="s">
        <v>19</v>
      </c>
      <c r="O120" s="24" t="s">
        <v>19</v>
      </c>
      <c r="P120" s="24" t="s">
        <v>19</v>
      </c>
      <c r="Q120" s="24" t="s">
        <v>19</v>
      </c>
      <c r="R120" s="24" t="s">
        <v>19</v>
      </c>
      <c r="S120" s="24" t="s">
        <v>19</v>
      </c>
      <c r="T120" s="24" t="s">
        <v>19</v>
      </c>
      <c r="U120" s="24" t="s">
        <v>19</v>
      </c>
    </row>
    <row r="121" spans="1:21" ht="31.5" hidden="1" customHeight="1" x14ac:dyDescent="0.25">
      <c r="A121" s="15" t="s">
        <v>82</v>
      </c>
      <c r="B121" s="29" t="s">
        <v>114</v>
      </c>
      <c r="C121" s="14" t="s">
        <v>43</v>
      </c>
      <c r="D121" s="22">
        <v>1.244</v>
      </c>
      <c r="E121" s="22">
        <v>5.4530000000000003</v>
      </c>
      <c r="F121" s="22">
        <v>2.5409999999999999</v>
      </c>
      <c r="G121" s="22">
        <v>3.1659999999999999</v>
      </c>
      <c r="H121" s="24" t="s">
        <v>19</v>
      </c>
      <c r="I121" s="24" t="s">
        <v>19</v>
      </c>
      <c r="J121" s="24" t="s">
        <v>19</v>
      </c>
      <c r="K121" s="24" t="s">
        <v>19</v>
      </c>
      <c r="L121" s="24" t="s">
        <v>19</v>
      </c>
      <c r="M121" s="24" t="s">
        <v>19</v>
      </c>
      <c r="N121" s="24" t="s">
        <v>19</v>
      </c>
      <c r="O121" s="24" t="s">
        <v>19</v>
      </c>
      <c r="P121" s="24" t="s">
        <v>19</v>
      </c>
      <c r="Q121" s="24" t="s">
        <v>19</v>
      </c>
      <c r="R121" s="24" t="s">
        <v>19</v>
      </c>
      <c r="S121" s="24" t="s">
        <v>19</v>
      </c>
      <c r="T121" s="24" t="s">
        <v>19</v>
      </c>
      <c r="U121" s="24" t="s">
        <v>19</v>
      </c>
    </row>
    <row r="122" spans="1:21" ht="31.5" hidden="1" x14ac:dyDescent="0.25">
      <c r="A122" s="15" t="s">
        <v>83</v>
      </c>
      <c r="B122" s="29" t="s">
        <v>115</v>
      </c>
      <c r="C122" s="14" t="s">
        <v>43</v>
      </c>
      <c r="D122" s="22">
        <v>0</v>
      </c>
      <c r="E122" s="22">
        <v>1.0999999999999999E-2</v>
      </c>
      <c r="F122" s="22">
        <v>29.756</v>
      </c>
      <c r="G122" s="22">
        <v>28.007000000000001</v>
      </c>
      <c r="H122" s="24" t="s">
        <v>19</v>
      </c>
      <c r="I122" s="24" t="s">
        <v>19</v>
      </c>
      <c r="J122" s="24" t="s">
        <v>19</v>
      </c>
      <c r="K122" s="24" t="s">
        <v>19</v>
      </c>
      <c r="L122" s="24" t="s">
        <v>19</v>
      </c>
      <c r="M122" s="24" t="s">
        <v>19</v>
      </c>
      <c r="N122" s="24" t="s">
        <v>19</v>
      </c>
      <c r="O122" s="24" t="s">
        <v>19</v>
      </c>
      <c r="P122" s="24" t="s">
        <v>19</v>
      </c>
      <c r="Q122" s="24" t="s">
        <v>19</v>
      </c>
      <c r="R122" s="24" t="s">
        <v>19</v>
      </c>
      <c r="S122" s="24" t="s">
        <v>19</v>
      </c>
      <c r="T122" s="24" t="s">
        <v>19</v>
      </c>
      <c r="U122" s="24" t="s">
        <v>19</v>
      </c>
    </row>
    <row r="123" spans="1:21" ht="15.75" hidden="1" x14ac:dyDescent="0.25">
      <c r="A123" s="49" t="s">
        <v>84</v>
      </c>
      <c r="B123" s="50" t="s">
        <v>49</v>
      </c>
      <c r="C123" s="25" t="s">
        <v>50</v>
      </c>
      <c r="D123" s="19">
        <v>0</v>
      </c>
      <c r="E123" s="20" t="s">
        <v>19</v>
      </c>
      <c r="F123" s="20" t="s">
        <v>19</v>
      </c>
      <c r="G123" s="20" t="s">
        <v>19</v>
      </c>
      <c r="H123" s="20" t="s">
        <v>19</v>
      </c>
      <c r="I123" s="20" t="s">
        <v>19</v>
      </c>
      <c r="J123" s="20" t="s">
        <v>19</v>
      </c>
      <c r="K123" s="20" t="s">
        <v>19</v>
      </c>
      <c r="L123" s="20" t="s">
        <v>19</v>
      </c>
      <c r="M123" s="20" t="s">
        <v>19</v>
      </c>
      <c r="N123" s="20" t="s">
        <v>19</v>
      </c>
      <c r="O123" s="20" t="s">
        <v>19</v>
      </c>
      <c r="P123" s="20" t="s">
        <v>19</v>
      </c>
      <c r="Q123" s="20" t="s">
        <v>19</v>
      </c>
      <c r="R123" s="20" t="s">
        <v>19</v>
      </c>
      <c r="S123" s="20" t="s">
        <v>19</v>
      </c>
      <c r="T123" s="20" t="s">
        <v>19</v>
      </c>
      <c r="U123" s="20" t="s">
        <v>19</v>
      </c>
    </row>
    <row r="124" spans="1:21" ht="15.75" hidden="1" x14ac:dyDescent="0.25">
      <c r="A124" s="49"/>
      <c r="B124" s="55"/>
      <c r="C124" s="25" t="s">
        <v>51</v>
      </c>
      <c r="D124" s="21">
        <v>0.25</v>
      </c>
      <c r="E124" s="21">
        <v>2.97</v>
      </c>
      <c r="F124" s="21">
        <v>5.91</v>
      </c>
      <c r="G124" s="21">
        <v>3.9169999999999998</v>
      </c>
      <c r="H124" s="22" t="s">
        <v>19</v>
      </c>
      <c r="I124" s="22" t="s">
        <v>19</v>
      </c>
      <c r="J124" s="22" t="s">
        <v>19</v>
      </c>
      <c r="K124" s="22" t="s">
        <v>19</v>
      </c>
      <c r="L124" s="22" t="s">
        <v>19</v>
      </c>
      <c r="M124" s="22" t="s">
        <v>19</v>
      </c>
      <c r="N124" s="22" t="s">
        <v>19</v>
      </c>
      <c r="O124" s="22" t="s">
        <v>19</v>
      </c>
      <c r="P124" s="22" t="s">
        <v>19</v>
      </c>
      <c r="Q124" s="22" t="s">
        <v>19</v>
      </c>
      <c r="R124" s="22" t="s">
        <v>19</v>
      </c>
      <c r="S124" s="22" t="s">
        <v>19</v>
      </c>
      <c r="T124" s="22" t="s">
        <v>19</v>
      </c>
      <c r="U124" s="22" t="s">
        <v>19</v>
      </c>
    </row>
    <row r="125" spans="1:21" ht="15.75" hidden="1" customHeight="1" x14ac:dyDescent="0.25">
      <c r="A125" s="49"/>
      <c r="B125" s="55"/>
      <c r="C125" s="25" t="s">
        <v>52</v>
      </c>
      <c r="D125" s="21">
        <v>2.7480000000000002</v>
      </c>
      <c r="E125" s="21">
        <v>14.414</v>
      </c>
      <c r="F125" s="21">
        <v>7.1040000000000001</v>
      </c>
      <c r="G125" s="21">
        <v>12.975</v>
      </c>
      <c r="H125" s="22" t="s">
        <v>19</v>
      </c>
      <c r="I125" s="22" t="s">
        <v>19</v>
      </c>
      <c r="J125" s="22" t="s">
        <v>19</v>
      </c>
      <c r="K125" s="22" t="s">
        <v>19</v>
      </c>
      <c r="L125" s="22" t="s">
        <v>19</v>
      </c>
      <c r="M125" s="22" t="s">
        <v>19</v>
      </c>
      <c r="N125" s="22" t="s">
        <v>19</v>
      </c>
      <c r="O125" s="22" t="s">
        <v>19</v>
      </c>
      <c r="P125" s="22" t="s">
        <v>19</v>
      </c>
      <c r="Q125" s="22" t="s">
        <v>19</v>
      </c>
      <c r="R125" s="22" t="s">
        <v>19</v>
      </c>
      <c r="S125" s="22" t="s">
        <v>19</v>
      </c>
      <c r="T125" s="22" t="s">
        <v>19</v>
      </c>
      <c r="U125" s="22" t="s">
        <v>19</v>
      </c>
    </row>
    <row r="126" spans="1:21" ht="18.75" hidden="1" x14ac:dyDescent="0.25">
      <c r="A126" s="49"/>
      <c r="B126" s="51"/>
      <c r="C126" s="25" t="s">
        <v>53</v>
      </c>
      <c r="D126" s="19">
        <v>0</v>
      </c>
      <c r="E126" s="19">
        <v>26</v>
      </c>
      <c r="F126" s="19">
        <v>9</v>
      </c>
      <c r="G126" s="19">
        <v>15</v>
      </c>
      <c r="H126" s="22" t="s">
        <v>19</v>
      </c>
      <c r="I126" s="22" t="s">
        <v>19</v>
      </c>
      <c r="J126" s="22" t="s">
        <v>19</v>
      </c>
      <c r="K126" s="22" t="s">
        <v>19</v>
      </c>
      <c r="L126" s="22" t="s">
        <v>19</v>
      </c>
      <c r="M126" s="22" t="s">
        <v>19</v>
      </c>
      <c r="N126" s="22" t="s">
        <v>19</v>
      </c>
      <c r="O126" s="22" t="s">
        <v>19</v>
      </c>
      <c r="P126" s="22" t="s">
        <v>19</v>
      </c>
      <c r="Q126" s="22" t="s">
        <v>19</v>
      </c>
      <c r="R126" s="22" t="s">
        <v>19</v>
      </c>
      <c r="S126" s="22" t="s">
        <v>19</v>
      </c>
      <c r="T126" s="22" t="s">
        <v>19</v>
      </c>
      <c r="U126" s="22" t="s">
        <v>19</v>
      </c>
    </row>
    <row r="127" spans="1:21" ht="15.75" hidden="1" x14ac:dyDescent="0.25">
      <c r="A127" s="52" t="s">
        <v>85</v>
      </c>
      <c r="B127" s="50" t="s">
        <v>111</v>
      </c>
      <c r="C127" s="25" t="s">
        <v>50</v>
      </c>
      <c r="D127" s="22" t="s">
        <v>19</v>
      </c>
      <c r="E127" s="22" t="s">
        <v>19</v>
      </c>
      <c r="F127" s="22" t="s">
        <v>19</v>
      </c>
      <c r="G127" s="22" t="s">
        <v>19</v>
      </c>
      <c r="H127" s="22" t="s">
        <v>19</v>
      </c>
      <c r="I127" s="22" t="s">
        <v>19</v>
      </c>
      <c r="J127" s="22" t="s">
        <v>19</v>
      </c>
      <c r="K127" s="22" t="s">
        <v>19</v>
      </c>
      <c r="L127" s="22" t="s">
        <v>19</v>
      </c>
      <c r="M127" s="22" t="s">
        <v>19</v>
      </c>
      <c r="N127" s="22" t="s">
        <v>19</v>
      </c>
      <c r="O127" s="22" t="s">
        <v>19</v>
      </c>
      <c r="P127" s="22" t="s">
        <v>19</v>
      </c>
      <c r="Q127" s="22" t="s">
        <v>19</v>
      </c>
      <c r="R127" s="22" t="s">
        <v>19</v>
      </c>
      <c r="S127" s="22" t="s">
        <v>19</v>
      </c>
      <c r="T127" s="22" t="s">
        <v>19</v>
      </c>
      <c r="U127" s="22" t="s">
        <v>19</v>
      </c>
    </row>
    <row r="128" spans="1:21" ht="15.75" hidden="1" x14ac:dyDescent="0.25">
      <c r="A128" s="52"/>
      <c r="B128" s="55"/>
      <c r="C128" s="25" t="s">
        <v>51</v>
      </c>
      <c r="D128" s="22" t="s">
        <v>19</v>
      </c>
      <c r="E128" s="22" t="s">
        <v>19</v>
      </c>
      <c r="F128" s="22" t="s">
        <v>19</v>
      </c>
      <c r="G128" s="22" t="s">
        <v>19</v>
      </c>
      <c r="H128" s="22" t="s">
        <v>19</v>
      </c>
      <c r="I128" s="22" t="s">
        <v>19</v>
      </c>
      <c r="J128" s="22" t="s">
        <v>19</v>
      </c>
      <c r="K128" s="22" t="s">
        <v>19</v>
      </c>
      <c r="L128" s="22" t="s">
        <v>19</v>
      </c>
      <c r="M128" s="22" t="s">
        <v>19</v>
      </c>
      <c r="N128" s="22" t="s">
        <v>19</v>
      </c>
      <c r="O128" s="22" t="s">
        <v>19</v>
      </c>
      <c r="P128" s="22" t="s">
        <v>19</v>
      </c>
      <c r="Q128" s="22" t="s">
        <v>19</v>
      </c>
      <c r="R128" s="22" t="s">
        <v>19</v>
      </c>
      <c r="S128" s="22" t="s">
        <v>19</v>
      </c>
      <c r="T128" s="22" t="s">
        <v>19</v>
      </c>
      <c r="U128" s="22" t="s">
        <v>19</v>
      </c>
    </row>
    <row r="129" spans="1:21" ht="15.75" hidden="1" customHeight="1" x14ac:dyDescent="0.25">
      <c r="A129" s="52"/>
      <c r="B129" s="55"/>
      <c r="C129" s="25" t="s">
        <v>52</v>
      </c>
      <c r="D129" s="22">
        <v>0.33</v>
      </c>
      <c r="E129" s="22">
        <v>1.6719999999999999</v>
      </c>
      <c r="F129" s="22">
        <v>0.70299999999999996</v>
      </c>
      <c r="G129" s="22">
        <v>0.79200000000000004</v>
      </c>
      <c r="H129" s="22" t="s">
        <v>19</v>
      </c>
      <c r="I129" s="22" t="s">
        <v>19</v>
      </c>
      <c r="J129" s="22" t="s">
        <v>19</v>
      </c>
      <c r="K129" s="22" t="s">
        <v>19</v>
      </c>
      <c r="L129" s="22" t="s">
        <v>19</v>
      </c>
      <c r="M129" s="22" t="s">
        <v>19</v>
      </c>
      <c r="N129" s="22" t="s">
        <v>19</v>
      </c>
      <c r="O129" s="22" t="s">
        <v>19</v>
      </c>
      <c r="P129" s="22" t="s">
        <v>19</v>
      </c>
      <c r="Q129" s="22" t="s">
        <v>19</v>
      </c>
      <c r="R129" s="22" t="s">
        <v>19</v>
      </c>
      <c r="S129" s="22" t="s">
        <v>19</v>
      </c>
      <c r="T129" s="22" t="s">
        <v>19</v>
      </c>
      <c r="U129" s="22" t="s">
        <v>19</v>
      </c>
    </row>
    <row r="130" spans="1:21" ht="18.75" hidden="1" x14ac:dyDescent="0.25">
      <c r="A130" s="52"/>
      <c r="B130" s="51"/>
      <c r="C130" s="25" t="s">
        <v>53</v>
      </c>
      <c r="D130" s="22" t="s">
        <v>19</v>
      </c>
      <c r="E130" s="20">
        <v>26</v>
      </c>
      <c r="F130" s="20">
        <v>9</v>
      </c>
      <c r="G130" s="22">
        <v>15.333</v>
      </c>
      <c r="H130" s="20" t="s">
        <v>19</v>
      </c>
      <c r="I130" s="20" t="s">
        <v>19</v>
      </c>
      <c r="J130" s="20" t="s">
        <v>19</v>
      </c>
      <c r="K130" s="20" t="s">
        <v>19</v>
      </c>
      <c r="L130" s="20" t="s">
        <v>19</v>
      </c>
      <c r="M130" s="20" t="s">
        <v>19</v>
      </c>
      <c r="N130" s="20" t="s">
        <v>19</v>
      </c>
      <c r="O130" s="20" t="s">
        <v>19</v>
      </c>
      <c r="P130" s="20" t="s">
        <v>19</v>
      </c>
      <c r="Q130" s="20" t="s">
        <v>19</v>
      </c>
      <c r="R130" s="20" t="s">
        <v>19</v>
      </c>
      <c r="S130" s="20" t="s">
        <v>19</v>
      </c>
      <c r="T130" s="20" t="s">
        <v>19</v>
      </c>
      <c r="U130" s="20" t="s">
        <v>19</v>
      </c>
    </row>
    <row r="131" spans="1:21" ht="15.75" hidden="1" x14ac:dyDescent="0.25">
      <c r="A131" s="52" t="s">
        <v>86</v>
      </c>
      <c r="B131" s="50" t="s">
        <v>108</v>
      </c>
      <c r="C131" s="25" t="s">
        <v>50</v>
      </c>
      <c r="D131" s="22" t="s">
        <v>19</v>
      </c>
      <c r="E131" s="22" t="s">
        <v>19</v>
      </c>
      <c r="F131" s="22" t="s">
        <v>19</v>
      </c>
      <c r="G131" s="22" t="s">
        <v>19</v>
      </c>
      <c r="H131" s="22" t="s">
        <v>19</v>
      </c>
      <c r="I131" s="22" t="s">
        <v>19</v>
      </c>
      <c r="J131" s="22" t="s">
        <v>19</v>
      </c>
      <c r="K131" s="22" t="s">
        <v>19</v>
      </c>
      <c r="L131" s="22" t="s">
        <v>19</v>
      </c>
      <c r="M131" s="22" t="s">
        <v>19</v>
      </c>
      <c r="N131" s="22" t="s">
        <v>19</v>
      </c>
      <c r="O131" s="22" t="s">
        <v>19</v>
      </c>
      <c r="P131" s="22" t="s">
        <v>19</v>
      </c>
      <c r="Q131" s="22" t="s">
        <v>19</v>
      </c>
      <c r="R131" s="22" t="s">
        <v>19</v>
      </c>
      <c r="S131" s="22" t="s">
        <v>19</v>
      </c>
      <c r="T131" s="22" t="s">
        <v>19</v>
      </c>
      <c r="U131" s="22" t="s">
        <v>19</v>
      </c>
    </row>
    <row r="132" spans="1:21" ht="15.75" hidden="1" x14ac:dyDescent="0.25">
      <c r="A132" s="52"/>
      <c r="B132" s="55"/>
      <c r="C132" s="25" t="s">
        <v>51</v>
      </c>
      <c r="D132" s="22" t="s">
        <v>19</v>
      </c>
      <c r="E132" s="22" t="s">
        <v>19</v>
      </c>
      <c r="F132" s="22" t="s">
        <v>19</v>
      </c>
      <c r="G132" s="22">
        <v>2.5099999999999998</v>
      </c>
      <c r="H132" s="22" t="s">
        <v>19</v>
      </c>
      <c r="I132" s="22" t="s">
        <v>19</v>
      </c>
      <c r="J132" s="22" t="s">
        <v>19</v>
      </c>
      <c r="K132" s="22" t="s">
        <v>19</v>
      </c>
      <c r="L132" s="22" t="s">
        <v>19</v>
      </c>
      <c r="M132" s="22" t="s">
        <v>19</v>
      </c>
      <c r="N132" s="22" t="s">
        <v>19</v>
      </c>
      <c r="O132" s="22" t="s">
        <v>19</v>
      </c>
      <c r="P132" s="22" t="s">
        <v>19</v>
      </c>
      <c r="Q132" s="22" t="s">
        <v>19</v>
      </c>
      <c r="R132" s="22" t="s">
        <v>19</v>
      </c>
      <c r="S132" s="22" t="s">
        <v>19</v>
      </c>
      <c r="T132" s="22" t="s">
        <v>19</v>
      </c>
      <c r="U132" s="22" t="s">
        <v>19</v>
      </c>
    </row>
    <row r="133" spans="1:21" ht="15.75" hidden="1" customHeight="1" x14ac:dyDescent="0.25">
      <c r="A133" s="52"/>
      <c r="B133" s="55"/>
      <c r="C133" s="25" t="s">
        <v>52</v>
      </c>
      <c r="D133" s="22">
        <v>0</v>
      </c>
      <c r="E133" s="22">
        <v>8.0000000000000002E-3</v>
      </c>
      <c r="F133" s="22">
        <v>0</v>
      </c>
      <c r="G133" s="22">
        <v>1.35</v>
      </c>
      <c r="H133" s="22" t="s">
        <v>19</v>
      </c>
      <c r="I133" s="22" t="s">
        <v>19</v>
      </c>
      <c r="J133" s="22" t="s">
        <v>19</v>
      </c>
      <c r="K133" s="22" t="s">
        <v>19</v>
      </c>
      <c r="L133" s="22" t="s">
        <v>19</v>
      </c>
      <c r="M133" s="22" t="s">
        <v>19</v>
      </c>
      <c r="N133" s="22" t="s">
        <v>19</v>
      </c>
      <c r="O133" s="22" t="s">
        <v>19</v>
      </c>
      <c r="P133" s="22" t="s">
        <v>19</v>
      </c>
      <c r="Q133" s="22" t="s">
        <v>19</v>
      </c>
      <c r="R133" s="22" t="s">
        <v>19</v>
      </c>
      <c r="S133" s="22" t="s">
        <v>19</v>
      </c>
      <c r="T133" s="22" t="s">
        <v>19</v>
      </c>
      <c r="U133" s="22" t="s">
        <v>19</v>
      </c>
    </row>
    <row r="134" spans="1:21" ht="18.75" hidden="1" x14ac:dyDescent="0.25">
      <c r="A134" s="52"/>
      <c r="B134" s="51"/>
      <c r="C134" s="25" t="s">
        <v>53</v>
      </c>
      <c r="D134" s="22" t="s">
        <v>19</v>
      </c>
      <c r="E134" s="22" t="s">
        <v>19</v>
      </c>
      <c r="F134" s="22" t="s">
        <v>19</v>
      </c>
      <c r="G134" s="22" t="s">
        <v>19</v>
      </c>
      <c r="H134" s="20" t="s">
        <v>19</v>
      </c>
      <c r="I134" s="20" t="s">
        <v>19</v>
      </c>
      <c r="J134" s="20" t="s">
        <v>19</v>
      </c>
      <c r="K134" s="20" t="s">
        <v>19</v>
      </c>
      <c r="L134" s="20" t="s">
        <v>19</v>
      </c>
      <c r="M134" s="20" t="s">
        <v>19</v>
      </c>
      <c r="N134" s="20" t="s">
        <v>19</v>
      </c>
      <c r="O134" s="20" t="s">
        <v>19</v>
      </c>
      <c r="P134" s="20" t="s">
        <v>19</v>
      </c>
      <c r="Q134" s="20" t="s">
        <v>19</v>
      </c>
      <c r="R134" s="20" t="s">
        <v>19</v>
      </c>
      <c r="S134" s="20" t="s">
        <v>19</v>
      </c>
      <c r="T134" s="20" t="s">
        <v>19</v>
      </c>
      <c r="U134" s="20" t="s">
        <v>19</v>
      </c>
    </row>
    <row r="135" spans="1:21" ht="15.75" hidden="1" x14ac:dyDescent="0.25">
      <c r="A135" s="52" t="s">
        <v>87</v>
      </c>
      <c r="B135" s="50" t="s">
        <v>109</v>
      </c>
      <c r="C135" s="25" t="s">
        <v>50</v>
      </c>
      <c r="D135" s="22" t="s">
        <v>19</v>
      </c>
      <c r="E135" s="22" t="s">
        <v>19</v>
      </c>
      <c r="F135" s="22" t="s">
        <v>19</v>
      </c>
      <c r="G135" s="22" t="s">
        <v>19</v>
      </c>
      <c r="H135" s="22" t="s">
        <v>19</v>
      </c>
      <c r="I135" s="22" t="s">
        <v>19</v>
      </c>
      <c r="J135" s="22" t="s">
        <v>19</v>
      </c>
      <c r="K135" s="22" t="s">
        <v>19</v>
      </c>
      <c r="L135" s="22" t="s">
        <v>19</v>
      </c>
      <c r="M135" s="22" t="s">
        <v>19</v>
      </c>
      <c r="N135" s="22" t="s">
        <v>19</v>
      </c>
      <c r="O135" s="22" t="s">
        <v>19</v>
      </c>
      <c r="P135" s="22" t="s">
        <v>19</v>
      </c>
      <c r="Q135" s="22" t="s">
        <v>19</v>
      </c>
      <c r="R135" s="22" t="s">
        <v>19</v>
      </c>
      <c r="S135" s="22" t="s">
        <v>19</v>
      </c>
      <c r="T135" s="22" t="s">
        <v>19</v>
      </c>
      <c r="U135" s="22" t="s">
        <v>19</v>
      </c>
    </row>
    <row r="136" spans="1:21" ht="15.75" hidden="1" x14ac:dyDescent="0.25">
      <c r="A136" s="52"/>
      <c r="B136" s="55"/>
      <c r="C136" s="25" t="s">
        <v>51</v>
      </c>
      <c r="D136" s="22">
        <v>0.25</v>
      </c>
      <c r="E136" s="22">
        <v>2.97</v>
      </c>
      <c r="F136" s="22">
        <v>5.91</v>
      </c>
      <c r="G136" s="22">
        <v>3.08</v>
      </c>
      <c r="H136" s="22" t="s">
        <v>19</v>
      </c>
      <c r="I136" s="22" t="s">
        <v>19</v>
      </c>
      <c r="J136" s="22" t="s">
        <v>19</v>
      </c>
      <c r="K136" s="22" t="s">
        <v>19</v>
      </c>
      <c r="L136" s="22" t="s">
        <v>19</v>
      </c>
      <c r="M136" s="22" t="s">
        <v>19</v>
      </c>
      <c r="N136" s="22" t="s">
        <v>19</v>
      </c>
      <c r="O136" s="22" t="s">
        <v>19</v>
      </c>
      <c r="P136" s="22" t="s">
        <v>19</v>
      </c>
      <c r="Q136" s="22" t="s">
        <v>19</v>
      </c>
      <c r="R136" s="22" t="s">
        <v>19</v>
      </c>
      <c r="S136" s="22" t="s">
        <v>19</v>
      </c>
      <c r="T136" s="22" t="s">
        <v>19</v>
      </c>
      <c r="U136" s="22" t="s">
        <v>19</v>
      </c>
    </row>
    <row r="137" spans="1:21" ht="15.75" hidden="1" customHeight="1" x14ac:dyDescent="0.25">
      <c r="A137" s="52"/>
      <c r="B137" s="55"/>
      <c r="C137" s="25" t="s">
        <v>52</v>
      </c>
      <c r="D137" s="22">
        <v>2.4180000000000001</v>
      </c>
      <c r="E137" s="22">
        <v>12.734</v>
      </c>
      <c r="F137" s="22">
        <v>6.4009999999999998</v>
      </c>
      <c r="G137" s="22">
        <v>10.834</v>
      </c>
      <c r="H137" s="22" t="s">
        <v>19</v>
      </c>
      <c r="I137" s="22" t="s">
        <v>19</v>
      </c>
      <c r="J137" s="22" t="s">
        <v>19</v>
      </c>
      <c r="K137" s="22" t="s">
        <v>19</v>
      </c>
      <c r="L137" s="22" t="s">
        <v>19</v>
      </c>
      <c r="M137" s="22" t="s">
        <v>19</v>
      </c>
      <c r="N137" s="22" t="s">
        <v>19</v>
      </c>
      <c r="O137" s="22" t="s">
        <v>19</v>
      </c>
      <c r="P137" s="22" t="s">
        <v>19</v>
      </c>
      <c r="Q137" s="22" t="s">
        <v>19</v>
      </c>
      <c r="R137" s="22" t="s">
        <v>19</v>
      </c>
      <c r="S137" s="22" t="s">
        <v>19</v>
      </c>
      <c r="T137" s="22" t="s">
        <v>19</v>
      </c>
      <c r="U137" s="22" t="s">
        <v>19</v>
      </c>
    </row>
    <row r="138" spans="1:21" ht="18.75" hidden="1" x14ac:dyDescent="0.25">
      <c r="A138" s="52"/>
      <c r="B138" s="51"/>
      <c r="C138" s="25" t="s">
        <v>53</v>
      </c>
      <c r="D138" s="22" t="s">
        <v>19</v>
      </c>
      <c r="E138" s="22" t="s">
        <v>19</v>
      </c>
      <c r="F138" s="22" t="s">
        <v>19</v>
      </c>
      <c r="G138" s="22" t="s">
        <v>19</v>
      </c>
      <c r="H138" s="20" t="s">
        <v>19</v>
      </c>
      <c r="I138" s="20" t="s">
        <v>19</v>
      </c>
      <c r="J138" s="20" t="s">
        <v>19</v>
      </c>
      <c r="K138" s="20" t="s">
        <v>19</v>
      </c>
      <c r="L138" s="20" t="s">
        <v>19</v>
      </c>
      <c r="M138" s="20" t="s">
        <v>19</v>
      </c>
      <c r="N138" s="20" t="s">
        <v>19</v>
      </c>
      <c r="O138" s="20" t="s">
        <v>19</v>
      </c>
      <c r="P138" s="20" t="s">
        <v>19</v>
      </c>
      <c r="Q138" s="20" t="s">
        <v>19</v>
      </c>
      <c r="R138" s="20" t="s">
        <v>19</v>
      </c>
      <c r="S138" s="20" t="s">
        <v>19</v>
      </c>
      <c r="T138" s="20" t="s">
        <v>19</v>
      </c>
      <c r="U138" s="20" t="s">
        <v>19</v>
      </c>
    </row>
    <row r="139" spans="1:21" ht="15.75" hidden="1" x14ac:dyDescent="0.25">
      <c r="A139" s="49" t="s">
        <v>88</v>
      </c>
      <c r="B139" s="50" t="s">
        <v>58</v>
      </c>
      <c r="C139" s="25" t="s">
        <v>50</v>
      </c>
      <c r="D139" s="19">
        <v>0</v>
      </c>
      <c r="E139" s="20" t="s">
        <v>19</v>
      </c>
      <c r="F139" s="20" t="s">
        <v>19</v>
      </c>
      <c r="G139" s="20" t="s">
        <v>19</v>
      </c>
      <c r="H139" s="20" t="s">
        <v>19</v>
      </c>
      <c r="I139" s="20" t="s">
        <v>19</v>
      </c>
      <c r="J139" s="20" t="s">
        <v>19</v>
      </c>
      <c r="K139" s="20" t="s">
        <v>19</v>
      </c>
      <c r="L139" s="20" t="s">
        <v>19</v>
      </c>
      <c r="M139" s="20" t="s">
        <v>19</v>
      </c>
      <c r="N139" s="20" t="s">
        <v>19</v>
      </c>
      <c r="O139" s="20" t="s">
        <v>19</v>
      </c>
      <c r="P139" s="20" t="s">
        <v>19</v>
      </c>
      <c r="Q139" s="20" t="s">
        <v>19</v>
      </c>
      <c r="R139" s="20" t="s">
        <v>19</v>
      </c>
      <c r="S139" s="20" t="s">
        <v>19</v>
      </c>
      <c r="T139" s="20" t="s">
        <v>19</v>
      </c>
      <c r="U139" s="20" t="s">
        <v>19</v>
      </c>
    </row>
    <row r="140" spans="1:21" ht="15.75" hidden="1" x14ac:dyDescent="0.25">
      <c r="A140" s="49"/>
      <c r="B140" s="55"/>
      <c r="C140" s="25" t="s">
        <v>51</v>
      </c>
      <c r="D140" s="21">
        <v>0.25</v>
      </c>
      <c r="E140" s="21">
        <v>2.97</v>
      </c>
      <c r="F140" s="21">
        <v>5.91</v>
      </c>
      <c r="G140" s="21">
        <v>3.9169999999999998</v>
      </c>
      <c r="H140" s="22" t="s">
        <v>19</v>
      </c>
      <c r="I140" s="22" t="s">
        <v>19</v>
      </c>
      <c r="J140" s="22" t="s">
        <v>19</v>
      </c>
      <c r="K140" s="22" t="s">
        <v>19</v>
      </c>
      <c r="L140" s="22" t="s">
        <v>19</v>
      </c>
      <c r="M140" s="22" t="s">
        <v>19</v>
      </c>
      <c r="N140" s="22" t="s">
        <v>19</v>
      </c>
      <c r="O140" s="22" t="s">
        <v>19</v>
      </c>
      <c r="P140" s="22" t="s">
        <v>19</v>
      </c>
      <c r="Q140" s="22" t="s">
        <v>19</v>
      </c>
      <c r="R140" s="22" t="s">
        <v>19</v>
      </c>
      <c r="S140" s="22" t="s">
        <v>19</v>
      </c>
      <c r="T140" s="22" t="s">
        <v>19</v>
      </c>
      <c r="U140" s="22" t="s">
        <v>19</v>
      </c>
    </row>
    <row r="141" spans="1:21" ht="15.75" hidden="1" customHeight="1" x14ac:dyDescent="0.25">
      <c r="A141" s="49"/>
      <c r="B141" s="55"/>
      <c r="C141" s="25" t="s">
        <v>52</v>
      </c>
      <c r="D141" s="21">
        <v>2.7480000000000002</v>
      </c>
      <c r="E141" s="21">
        <v>14.414</v>
      </c>
      <c r="F141" s="21">
        <v>7.1040000000000001</v>
      </c>
      <c r="G141" s="21">
        <v>12.975</v>
      </c>
      <c r="H141" s="22" t="s">
        <v>19</v>
      </c>
      <c r="I141" s="22" t="s">
        <v>19</v>
      </c>
      <c r="J141" s="22" t="s">
        <v>19</v>
      </c>
      <c r="K141" s="22" t="s">
        <v>19</v>
      </c>
      <c r="L141" s="22" t="s">
        <v>19</v>
      </c>
      <c r="M141" s="22" t="s">
        <v>19</v>
      </c>
      <c r="N141" s="22" t="s">
        <v>19</v>
      </c>
      <c r="O141" s="22" t="s">
        <v>19</v>
      </c>
      <c r="P141" s="22" t="s">
        <v>19</v>
      </c>
      <c r="Q141" s="22" t="s">
        <v>19</v>
      </c>
      <c r="R141" s="22" t="s">
        <v>19</v>
      </c>
      <c r="S141" s="22" t="s">
        <v>19</v>
      </c>
      <c r="T141" s="22" t="s">
        <v>19</v>
      </c>
      <c r="U141" s="22" t="s">
        <v>19</v>
      </c>
    </row>
    <row r="142" spans="1:21" ht="18.75" hidden="1" x14ac:dyDescent="0.25">
      <c r="A142" s="49"/>
      <c r="B142" s="51"/>
      <c r="C142" s="25" t="s">
        <v>53</v>
      </c>
      <c r="D142" s="19">
        <v>0</v>
      </c>
      <c r="E142" s="19">
        <v>26</v>
      </c>
      <c r="F142" s="19">
        <v>9</v>
      </c>
      <c r="G142" s="19">
        <v>15</v>
      </c>
      <c r="H142" s="20" t="s">
        <v>19</v>
      </c>
      <c r="I142" s="20" t="s">
        <v>19</v>
      </c>
      <c r="J142" s="20" t="s">
        <v>19</v>
      </c>
      <c r="K142" s="20" t="s">
        <v>19</v>
      </c>
      <c r="L142" s="20" t="s">
        <v>19</v>
      </c>
      <c r="M142" s="20" t="s">
        <v>19</v>
      </c>
      <c r="N142" s="20" t="s">
        <v>19</v>
      </c>
      <c r="O142" s="20" t="s">
        <v>19</v>
      </c>
      <c r="P142" s="20" t="s">
        <v>19</v>
      </c>
      <c r="Q142" s="20" t="s">
        <v>19</v>
      </c>
      <c r="R142" s="20" t="s">
        <v>19</v>
      </c>
      <c r="S142" s="20" t="s">
        <v>19</v>
      </c>
      <c r="T142" s="20" t="s">
        <v>19</v>
      </c>
      <c r="U142" s="20" t="s">
        <v>19</v>
      </c>
    </row>
    <row r="143" spans="1:21" ht="15.75" hidden="1" x14ac:dyDescent="0.25">
      <c r="A143" s="52" t="s">
        <v>89</v>
      </c>
      <c r="B143" s="50" t="s">
        <v>111</v>
      </c>
      <c r="C143" s="25" t="s">
        <v>50</v>
      </c>
      <c r="D143" s="22" t="s">
        <v>19</v>
      </c>
      <c r="E143" s="22" t="s">
        <v>19</v>
      </c>
      <c r="F143" s="22" t="s">
        <v>19</v>
      </c>
      <c r="G143" s="22" t="s">
        <v>19</v>
      </c>
      <c r="H143" s="22" t="s">
        <v>19</v>
      </c>
      <c r="I143" s="22" t="s">
        <v>19</v>
      </c>
      <c r="J143" s="22" t="s">
        <v>19</v>
      </c>
      <c r="K143" s="22" t="s">
        <v>19</v>
      </c>
      <c r="L143" s="22" t="s">
        <v>19</v>
      </c>
      <c r="M143" s="22" t="s">
        <v>19</v>
      </c>
      <c r="N143" s="22" t="s">
        <v>19</v>
      </c>
      <c r="O143" s="22" t="s">
        <v>19</v>
      </c>
      <c r="P143" s="22" t="s">
        <v>19</v>
      </c>
      <c r="Q143" s="22" t="s">
        <v>19</v>
      </c>
      <c r="R143" s="22" t="s">
        <v>19</v>
      </c>
      <c r="S143" s="22" t="s">
        <v>19</v>
      </c>
      <c r="T143" s="22" t="s">
        <v>19</v>
      </c>
      <c r="U143" s="22" t="s">
        <v>19</v>
      </c>
    </row>
    <row r="144" spans="1:21" ht="15.75" hidden="1" x14ac:dyDescent="0.25">
      <c r="A144" s="52"/>
      <c r="B144" s="55"/>
      <c r="C144" s="25" t="s">
        <v>51</v>
      </c>
      <c r="D144" s="22" t="s">
        <v>19</v>
      </c>
      <c r="E144" s="22" t="s">
        <v>19</v>
      </c>
      <c r="F144" s="22" t="s">
        <v>19</v>
      </c>
      <c r="G144" s="22" t="s">
        <v>19</v>
      </c>
      <c r="H144" s="22" t="s">
        <v>19</v>
      </c>
      <c r="I144" s="22" t="s">
        <v>19</v>
      </c>
      <c r="J144" s="22" t="s">
        <v>19</v>
      </c>
      <c r="K144" s="22" t="s">
        <v>19</v>
      </c>
      <c r="L144" s="22" t="s">
        <v>19</v>
      </c>
      <c r="M144" s="22" t="s">
        <v>19</v>
      </c>
      <c r="N144" s="22" t="s">
        <v>19</v>
      </c>
      <c r="O144" s="22" t="s">
        <v>19</v>
      </c>
      <c r="P144" s="22" t="s">
        <v>19</v>
      </c>
      <c r="Q144" s="22" t="s">
        <v>19</v>
      </c>
      <c r="R144" s="22" t="s">
        <v>19</v>
      </c>
      <c r="S144" s="22" t="s">
        <v>19</v>
      </c>
      <c r="T144" s="22" t="s">
        <v>19</v>
      </c>
      <c r="U144" s="22" t="s">
        <v>19</v>
      </c>
    </row>
    <row r="145" spans="1:21" ht="15.75" hidden="1" customHeight="1" x14ac:dyDescent="0.25">
      <c r="A145" s="52"/>
      <c r="B145" s="55"/>
      <c r="C145" s="25" t="s">
        <v>52</v>
      </c>
      <c r="D145" s="22">
        <v>0.33</v>
      </c>
      <c r="E145" s="22">
        <v>1.6719999999999999</v>
      </c>
      <c r="F145" s="22">
        <v>0.70299999999999996</v>
      </c>
      <c r="G145" s="22">
        <v>0.79200000000000004</v>
      </c>
      <c r="H145" s="22" t="s">
        <v>19</v>
      </c>
      <c r="I145" s="22" t="s">
        <v>19</v>
      </c>
      <c r="J145" s="22" t="s">
        <v>19</v>
      </c>
      <c r="K145" s="22" t="s">
        <v>19</v>
      </c>
      <c r="L145" s="22" t="s">
        <v>19</v>
      </c>
      <c r="M145" s="22" t="s">
        <v>19</v>
      </c>
      <c r="N145" s="22" t="s">
        <v>19</v>
      </c>
      <c r="O145" s="22" t="s">
        <v>19</v>
      </c>
      <c r="P145" s="22" t="s">
        <v>19</v>
      </c>
      <c r="Q145" s="22" t="s">
        <v>19</v>
      </c>
      <c r="R145" s="22" t="s">
        <v>19</v>
      </c>
      <c r="S145" s="22" t="s">
        <v>19</v>
      </c>
      <c r="T145" s="22" t="s">
        <v>19</v>
      </c>
      <c r="U145" s="22" t="s">
        <v>19</v>
      </c>
    </row>
    <row r="146" spans="1:21" ht="18.75" hidden="1" x14ac:dyDescent="0.25">
      <c r="A146" s="52"/>
      <c r="B146" s="51"/>
      <c r="C146" s="25" t="s">
        <v>53</v>
      </c>
      <c r="D146" s="22" t="s">
        <v>19</v>
      </c>
      <c r="E146" s="22">
        <v>26</v>
      </c>
      <c r="F146" s="22">
        <v>9</v>
      </c>
      <c r="G146" s="20">
        <v>15</v>
      </c>
      <c r="H146" s="20" t="s">
        <v>19</v>
      </c>
      <c r="I146" s="20" t="s">
        <v>19</v>
      </c>
      <c r="J146" s="20" t="s">
        <v>19</v>
      </c>
      <c r="K146" s="20" t="s">
        <v>19</v>
      </c>
      <c r="L146" s="20" t="s">
        <v>19</v>
      </c>
      <c r="M146" s="20" t="s">
        <v>19</v>
      </c>
      <c r="N146" s="20" t="s">
        <v>19</v>
      </c>
      <c r="O146" s="20" t="s">
        <v>19</v>
      </c>
      <c r="P146" s="20" t="s">
        <v>19</v>
      </c>
      <c r="Q146" s="20" t="s">
        <v>19</v>
      </c>
      <c r="R146" s="20" t="s">
        <v>19</v>
      </c>
      <c r="S146" s="20" t="s">
        <v>19</v>
      </c>
      <c r="T146" s="20" t="s">
        <v>19</v>
      </c>
      <c r="U146" s="20" t="s">
        <v>19</v>
      </c>
    </row>
    <row r="147" spans="1:21" ht="15.75" hidden="1" x14ac:dyDescent="0.25">
      <c r="A147" s="52" t="s">
        <v>90</v>
      </c>
      <c r="B147" s="50" t="s">
        <v>108</v>
      </c>
      <c r="C147" s="25" t="s">
        <v>50</v>
      </c>
      <c r="D147" s="22" t="s">
        <v>19</v>
      </c>
      <c r="E147" s="22" t="s">
        <v>19</v>
      </c>
      <c r="F147" s="22" t="s">
        <v>19</v>
      </c>
      <c r="G147" s="22" t="s">
        <v>19</v>
      </c>
      <c r="H147" s="22" t="s">
        <v>19</v>
      </c>
      <c r="I147" s="22" t="s">
        <v>19</v>
      </c>
      <c r="J147" s="22" t="s">
        <v>19</v>
      </c>
      <c r="K147" s="22" t="s">
        <v>19</v>
      </c>
      <c r="L147" s="22" t="s">
        <v>19</v>
      </c>
      <c r="M147" s="22" t="s">
        <v>19</v>
      </c>
      <c r="N147" s="22" t="s">
        <v>19</v>
      </c>
      <c r="O147" s="22" t="s">
        <v>19</v>
      </c>
      <c r="P147" s="22" t="s">
        <v>19</v>
      </c>
      <c r="Q147" s="22" t="s">
        <v>19</v>
      </c>
      <c r="R147" s="22" t="s">
        <v>19</v>
      </c>
      <c r="S147" s="22" t="s">
        <v>19</v>
      </c>
      <c r="T147" s="22" t="s">
        <v>19</v>
      </c>
      <c r="U147" s="22" t="s">
        <v>19</v>
      </c>
    </row>
    <row r="148" spans="1:21" ht="15.75" hidden="1" x14ac:dyDescent="0.25">
      <c r="A148" s="52"/>
      <c r="B148" s="55"/>
      <c r="C148" s="25" t="s">
        <v>51</v>
      </c>
      <c r="D148" s="22" t="s">
        <v>19</v>
      </c>
      <c r="E148" s="22" t="s">
        <v>19</v>
      </c>
      <c r="F148" s="22" t="s">
        <v>19</v>
      </c>
      <c r="G148" s="22">
        <v>2.5099999999999998</v>
      </c>
      <c r="H148" s="22" t="s">
        <v>19</v>
      </c>
      <c r="I148" s="22" t="s">
        <v>19</v>
      </c>
      <c r="J148" s="22" t="s">
        <v>19</v>
      </c>
      <c r="K148" s="22" t="s">
        <v>19</v>
      </c>
      <c r="L148" s="22" t="s">
        <v>19</v>
      </c>
      <c r="M148" s="22" t="s">
        <v>19</v>
      </c>
      <c r="N148" s="22" t="s">
        <v>19</v>
      </c>
      <c r="O148" s="22" t="s">
        <v>19</v>
      </c>
      <c r="P148" s="22" t="s">
        <v>19</v>
      </c>
      <c r="Q148" s="22" t="s">
        <v>19</v>
      </c>
      <c r="R148" s="22" t="s">
        <v>19</v>
      </c>
      <c r="S148" s="22" t="s">
        <v>19</v>
      </c>
      <c r="T148" s="22" t="s">
        <v>19</v>
      </c>
      <c r="U148" s="22" t="s">
        <v>19</v>
      </c>
    </row>
    <row r="149" spans="1:21" ht="15.75" hidden="1" customHeight="1" x14ac:dyDescent="0.25">
      <c r="A149" s="52"/>
      <c r="B149" s="55"/>
      <c r="C149" s="25" t="s">
        <v>52</v>
      </c>
      <c r="D149" s="22">
        <v>0</v>
      </c>
      <c r="E149" s="22">
        <v>8.0000000000000002E-3</v>
      </c>
      <c r="F149" s="22">
        <v>0</v>
      </c>
      <c r="G149" s="22">
        <v>1.35</v>
      </c>
      <c r="H149" s="22" t="s">
        <v>19</v>
      </c>
      <c r="I149" s="22" t="s">
        <v>19</v>
      </c>
      <c r="J149" s="22" t="s">
        <v>19</v>
      </c>
      <c r="K149" s="22" t="s">
        <v>19</v>
      </c>
      <c r="L149" s="22" t="s">
        <v>19</v>
      </c>
      <c r="M149" s="22" t="s">
        <v>19</v>
      </c>
      <c r="N149" s="22" t="s">
        <v>19</v>
      </c>
      <c r="O149" s="22" t="s">
        <v>19</v>
      </c>
      <c r="P149" s="22" t="s">
        <v>19</v>
      </c>
      <c r="Q149" s="22" t="s">
        <v>19</v>
      </c>
      <c r="R149" s="22" t="s">
        <v>19</v>
      </c>
      <c r="S149" s="22" t="s">
        <v>19</v>
      </c>
      <c r="T149" s="22" t="s">
        <v>19</v>
      </c>
      <c r="U149" s="22" t="s">
        <v>19</v>
      </c>
    </row>
    <row r="150" spans="1:21" ht="18.75" hidden="1" x14ac:dyDescent="0.25">
      <c r="A150" s="52"/>
      <c r="B150" s="51"/>
      <c r="C150" s="25" t="s">
        <v>53</v>
      </c>
      <c r="D150" s="22" t="s">
        <v>19</v>
      </c>
      <c r="E150" s="22" t="s">
        <v>19</v>
      </c>
      <c r="F150" s="22" t="s">
        <v>19</v>
      </c>
      <c r="G150" s="20" t="s">
        <v>19</v>
      </c>
      <c r="H150" s="20" t="s">
        <v>19</v>
      </c>
      <c r="I150" s="20" t="s">
        <v>19</v>
      </c>
      <c r="J150" s="20" t="s">
        <v>19</v>
      </c>
      <c r="K150" s="20" t="s">
        <v>19</v>
      </c>
      <c r="L150" s="20" t="s">
        <v>19</v>
      </c>
      <c r="M150" s="20" t="s">
        <v>19</v>
      </c>
      <c r="N150" s="20" t="s">
        <v>19</v>
      </c>
      <c r="O150" s="20" t="s">
        <v>19</v>
      </c>
      <c r="P150" s="20" t="s">
        <v>19</v>
      </c>
      <c r="Q150" s="20" t="s">
        <v>19</v>
      </c>
      <c r="R150" s="20" t="s">
        <v>19</v>
      </c>
      <c r="S150" s="20" t="s">
        <v>19</v>
      </c>
      <c r="T150" s="20" t="s">
        <v>19</v>
      </c>
      <c r="U150" s="20" t="s">
        <v>19</v>
      </c>
    </row>
    <row r="151" spans="1:21" ht="15.75" hidden="1" x14ac:dyDescent="0.25">
      <c r="A151" s="52" t="s">
        <v>91</v>
      </c>
      <c r="B151" s="50" t="s">
        <v>109</v>
      </c>
      <c r="C151" s="25" t="s">
        <v>50</v>
      </c>
      <c r="D151" s="22" t="s">
        <v>19</v>
      </c>
      <c r="E151" s="22" t="s">
        <v>19</v>
      </c>
      <c r="F151" s="22" t="s">
        <v>19</v>
      </c>
      <c r="G151" s="22" t="s">
        <v>19</v>
      </c>
      <c r="H151" s="22" t="s">
        <v>19</v>
      </c>
      <c r="I151" s="22" t="s">
        <v>19</v>
      </c>
      <c r="J151" s="22" t="s">
        <v>19</v>
      </c>
      <c r="K151" s="22" t="s">
        <v>19</v>
      </c>
      <c r="L151" s="22" t="s">
        <v>19</v>
      </c>
      <c r="M151" s="22" t="s">
        <v>19</v>
      </c>
      <c r="N151" s="22" t="s">
        <v>19</v>
      </c>
      <c r="O151" s="22" t="s">
        <v>19</v>
      </c>
      <c r="P151" s="22" t="s">
        <v>19</v>
      </c>
      <c r="Q151" s="22" t="s">
        <v>19</v>
      </c>
      <c r="R151" s="22" t="s">
        <v>19</v>
      </c>
      <c r="S151" s="22" t="s">
        <v>19</v>
      </c>
      <c r="T151" s="22" t="s">
        <v>19</v>
      </c>
      <c r="U151" s="22" t="s">
        <v>19</v>
      </c>
    </row>
    <row r="152" spans="1:21" ht="15.75" hidden="1" x14ac:dyDescent="0.25">
      <c r="A152" s="52"/>
      <c r="B152" s="55"/>
      <c r="C152" s="25" t="s">
        <v>51</v>
      </c>
      <c r="D152" s="22">
        <v>0.25</v>
      </c>
      <c r="E152" s="22">
        <v>2.97</v>
      </c>
      <c r="F152" s="22">
        <v>5.91</v>
      </c>
      <c r="G152" s="22">
        <v>3.08</v>
      </c>
      <c r="H152" s="22" t="s">
        <v>19</v>
      </c>
      <c r="I152" s="22" t="s">
        <v>19</v>
      </c>
      <c r="J152" s="22" t="s">
        <v>19</v>
      </c>
      <c r="K152" s="22" t="s">
        <v>19</v>
      </c>
      <c r="L152" s="22" t="s">
        <v>19</v>
      </c>
      <c r="M152" s="22" t="s">
        <v>19</v>
      </c>
      <c r="N152" s="22" t="s">
        <v>19</v>
      </c>
      <c r="O152" s="22" t="s">
        <v>19</v>
      </c>
      <c r="P152" s="22" t="s">
        <v>19</v>
      </c>
      <c r="Q152" s="22" t="s">
        <v>19</v>
      </c>
      <c r="R152" s="22" t="s">
        <v>19</v>
      </c>
      <c r="S152" s="22" t="s">
        <v>19</v>
      </c>
      <c r="T152" s="22" t="s">
        <v>19</v>
      </c>
      <c r="U152" s="22" t="s">
        <v>19</v>
      </c>
    </row>
    <row r="153" spans="1:21" ht="15.75" hidden="1" x14ac:dyDescent="0.25">
      <c r="A153" s="52"/>
      <c r="B153" s="55"/>
      <c r="C153" s="25" t="s">
        <v>52</v>
      </c>
      <c r="D153" s="22">
        <v>2.4180000000000001</v>
      </c>
      <c r="E153" s="22">
        <v>12.734</v>
      </c>
      <c r="F153" s="22">
        <v>6.4009999999999998</v>
      </c>
      <c r="G153" s="22">
        <v>10.834</v>
      </c>
      <c r="H153" s="22" t="s">
        <v>19</v>
      </c>
      <c r="I153" s="22" t="s">
        <v>19</v>
      </c>
      <c r="J153" s="22" t="s">
        <v>19</v>
      </c>
      <c r="K153" s="22" t="s">
        <v>19</v>
      </c>
      <c r="L153" s="22" t="s">
        <v>19</v>
      </c>
      <c r="M153" s="22" t="s">
        <v>19</v>
      </c>
      <c r="N153" s="22" t="s">
        <v>19</v>
      </c>
      <c r="O153" s="22" t="s">
        <v>19</v>
      </c>
      <c r="P153" s="22" t="s">
        <v>19</v>
      </c>
      <c r="Q153" s="22" t="s">
        <v>19</v>
      </c>
      <c r="R153" s="22" t="s">
        <v>19</v>
      </c>
      <c r="S153" s="22" t="s">
        <v>19</v>
      </c>
      <c r="T153" s="22" t="s">
        <v>19</v>
      </c>
      <c r="U153" s="22" t="s">
        <v>19</v>
      </c>
    </row>
    <row r="154" spans="1:21" ht="18.75" hidden="1" x14ac:dyDescent="0.25">
      <c r="A154" s="52"/>
      <c r="B154" s="51"/>
      <c r="C154" s="25" t="s">
        <v>53</v>
      </c>
      <c r="D154" s="22" t="s">
        <v>19</v>
      </c>
      <c r="E154" s="22" t="s">
        <v>19</v>
      </c>
      <c r="F154" s="22" t="s">
        <v>19</v>
      </c>
      <c r="G154" s="20" t="s">
        <v>19</v>
      </c>
      <c r="H154" s="20" t="s">
        <v>19</v>
      </c>
      <c r="I154" s="20" t="s">
        <v>19</v>
      </c>
      <c r="J154" s="20" t="s">
        <v>19</v>
      </c>
      <c r="K154" s="20" t="s">
        <v>19</v>
      </c>
      <c r="L154" s="20" t="s">
        <v>19</v>
      </c>
      <c r="M154" s="20" t="s">
        <v>19</v>
      </c>
      <c r="N154" s="20" t="s">
        <v>19</v>
      </c>
      <c r="O154" s="20" t="s">
        <v>19</v>
      </c>
      <c r="P154" s="20" t="s">
        <v>19</v>
      </c>
      <c r="Q154" s="20" t="s">
        <v>19</v>
      </c>
      <c r="R154" s="20" t="s">
        <v>19</v>
      </c>
      <c r="S154" s="20" t="s">
        <v>19</v>
      </c>
      <c r="T154" s="20" t="s">
        <v>19</v>
      </c>
      <c r="U154" s="20" t="s">
        <v>19</v>
      </c>
    </row>
    <row r="156" spans="1:21" ht="18" x14ac:dyDescent="0.25">
      <c r="B156" s="2" t="s">
        <v>92</v>
      </c>
    </row>
    <row r="157" spans="1:21" ht="18" x14ac:dyDescent="0.25">
      <c r="B157" s="2" t="s">
        <v>93</v>
      </c>
    </row>
    <row r="158" spans="1:21" ht="18" x14ac:dyDescent="0.25">
      <c r="B158" s="2" t="s">
        <v>94</v>
      </c>
    </row>
    <row r="159" spans="1:21" ht="18" x14ac:dyDescent="0.25">
      <c r="B159" s="2" t="s">
        <v>95</v>
      </c>
    </row>
    <row r="160" spans="1:21" ht="18" x14ac:dyDescent="0.25">
      <c r="B160" s="2" t="s">
        <v>96</v>
      </c>
    </row>
  </sheetData>
  <mergeCells count="110">
    <mergeCell ref="A151:A154"/>
    <mergeCell ref="B151:B154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J15:K15"/>
    <mergeCell ref="L15:M15"/>
    <mergeCell ref="N15:O15"/>
    <mergeCell ref="A4:U4"/>
    <mergeCell ref="A5:U5"/>
    <mergeCell ref="A7:U7"/>
    <mergeCell ref="A8:U8"/>
    <mergeCell ref="A9:U9"/>
    <mergeCell ref="A10:U10"/>
    <mergeCell ref="P15:Q15"/>
    <mergeCell ref="R15:S15"/>
    <mergeCell ref="T15:U15"/>
    <mergeCell ref="A15:A16"/>
    <mergeCell ref="B15:B16"/>
    <mergeCell ref="C15:C16"/>
    <mergeCell ref="D15:F15"/>
    <mergeCell ref="G15:G16"/>
    <mergeCell ref="H15:I15"/>
  </mergeCells>
  <printOptions horizontalCentered="1"/>
  <pageMargins left="0" right="0" top="0.19685039370078741" bottom="0" header="0.31496062992125984" footer="0.31496062992125984"/>
  <pageSetup paperSize="8" scale="60" firstPageNumber="3" orientation="landscape" useFirstPageNumber="1" r:id="rId1"/>
  <headerFooter>
    <oddHeader>&amp;C&amp;P</oddHeader>
  </headerFooter>
  <rowBreaks count="2" manualBreakCount="2">
    <brk id="3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 раздел 2</vt:lpstr>
      <vt:lpstr>'Форма 11 раздел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Egor</cp:lastModifiedBy>
  <dcterms:created xsi:type="dcterms:W3CDTF">2019-02-26T11:06:45Z</dcterms:created>
  <dcterms:modified xsi:type="dcterms:W3CDTF">2024-08-01T08:37:45Z</dcterms:modified>
</cp:coreProperties>
</file>