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updateLinks="never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Кировская область\I0430_1104345018502_33\"/>
    </mc:Choice>
  </mc:AlternateContent>
  <xr:revisionPtr revIDLastSave="0" documentId="8_{C6ACCBF3-E07E-4EB7-8BEC-5CE503496129}" xr6:coauthVersionLast="40" xr6:coauthVersionMax="40" xr10:uidLastSave="{00000000-0000-0000-0000-000000000000}"/>
  <bookViews>
    <workbookView xWindow="0" yWindow="0" windowWidth="28800" windowHeight="12150" xr2:uid="{00000000-000D-0000-FFFF-FFFF00000000}"/>
  </bookViews>
  <sheets>
    <sheet name="Форма 11 раздел 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__SP1" localSheetId="0">[1]FES!#REF!</definedName>
    <definedName name="_____SP1">[1]FES!#REF!</definedName>
    <definedName name="_____SP10" localSheetId="0">[1]FES!#REF!</definedName>
    <definedName name="_____SP10">[1]FES!#REF!</definedName>
    <definedName name="_____SP11" localSheetId="0">[1]FES!#REF!</definedName>
    <definedName name="_____SP11">[1]FES!#REF!</definedName>
    <definedName name="_____SP12" localSheetId="0">[1]FES!#REF!</definedName>
    <definedName name="_____SP12">[1]FES!#REF!</definedName>
    <definedName name="_____SP13" localSheetId="0">[1]FES!#REF!</definedName>
    <definedName name="_____SP13">[1]FES!#REF!</definedName>
    <definedName name="_____SP14" localSheetId="0">[1]FES!#REF!</definedName>
    <definedName name="_____SP14">[1]FES!#REF!</definedName>
    <definedName name="_____SP15" localSheetId="0">[1]FES!#REF!</definedName>
    <definedName name="_____SP15">[1]FES!#REF!</definedName>
    <definedName name="_____SP16" localSheetId="0">[1]FES!#REF!</definedName>
    <definedName name="_____SP16">[1]FES!#REF!</definedName>
    <definedName name="_____SP17" localSheetId="0">[1]FES!#REF!</definedName>
    <definedName name="_____SP17">[1]FES!#REF!</definedName>
    <definedName name="_____SP18" localSheetId="0">[1]FES!#REF!</definedName>
    <definedName name="_____SP18">[1]FES!#REF!</definedName>
    <definedName name="_____SP19" localSheetId="0">[1]FES!#REF!</definedName>
    <definedName name="_____SP19">[1]FES!#REF!</definedName>
    <definedName name="_____SP2" localSheetId="0">[1]FES!#REF!</definedName>
    <definedName name="_____SP2">[1]FES!#REF!</definedName>
    <definedName name="_____SP20" localSheetId="0">[1]FES!#REF!</definedName>
    <definedName name="_____SP20">[1]FES!#REF!</definedName>
    <definedName name="_____SP3" localSheetId="0">[1]FES!#REF!</definedName>
    <definedName name="_____SP3">[1]FES!#REF!</definedName>
    <definedName name="_____SP4" localSheetId="0">[1]FES!#REF!</definedName>
    <definedName name="_____SP4">[1]FES!#REF!</definedName>
    <definedName name="_____SP5" localSheetId="0">[1]FES!#REF!</definedName>
    <definedName name="_____SP5">[1]FES!#REF!</definedName>
    <definedName name="_____SP7" localSheetId="0">[1]FES!#REF!</definedName>
    <definedName name="_____SP7">[1]FES!#REF!</definedName>
    <definedName name="_____SP8" localSheetId="0">[1]FES!#REF!</definedName>
    <definedName name="_____SP8">[1]FES!#REF!</definedName>
    <definedName name="_____SP9" localSheetId="0">[1]FES!#REF!</definedName>
    <definedName name="_____SP9">[1]FES!#REF!</definedName>
    <definedName name="____ddd1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_qw1" localSheetId="0" hidden="1">{#N/A,#N/A,TRUE,"Fields";#N/A,#N/A,TRUE,"Sens"}</definedName>
    <definedName name="____qw1" hidden="1">{#N/A,#N/A,TRUE,"Fields";#N/A,#N/A,TRUE,"Sens"}</definedName>
    <definedName name="____qw2" localSheetId="0" hidden="1">{#VALUE!,#N/A,TRUE,0;#N/A,#N/A,TRUE,0}</definedName>
    <definedName name="____qw2" hidden="1">{#VALUE!,#N/A,TRUE,0;#N/A,#N/A,TRUE,0}</definedName>
    <definedName name="____SP1" localSheetId="0">[1]FES!#REF!</definedName>
    <definedName name="____SP1">[1]FES!#REF!</definedName>
    <definedName name="____SP10" localSheetId="0">[1]FES!#REF!</definedName>
    <definedName name="____SP10">[1]FES!#REF!</definedName>
    <definedName name="____SP11" localSheetId="0">[1]FES!#REF!</definedName>
    <definedName name="____SP11">[1]FES!#REF!</definedName>
    <definedName name="____SP12" localSheetId="0">[1]FES!#REF!</definedName>
    <definedName name="____SP12">[1]FES!#REF!</definedName>
    <definedName name="____SP13" localSheetId="0">[1]FES!#REF!</definedName>
    <definedName name="____SP13">[1]FES!#REF!</definedName>
    <definedName name="____SP14" localSheetId="0">[1]FES!#REF!</definedName>
    <definedName name="____SP14">[1]FES!#REF!</definedName>
    <definedName name="____SP15" localSheetId="0">[1]FES!#REF!</definedName>
    <definedName name="____SP15">[1]FES!#REF!</definedName>
    <definedName name="____SP16" localSheetId="0">[1]FES!#REF!</definedName>
    <definedName name="____SP16">[1]FES!#REF!</definedName>
    <definedName name="____SP17" localSheetId="0">[1]FES!#REF!</definedName>
    <definedName name="____SP17">[1]FES!#REF!</definedName>
    <definedName name="____SP18" localSheetId="0">[1]FES!#REF!</definedName>
    <definedName name="____SP18">[1]FES!#REF!</definedName>
    <definedName name="____SP19" localSheetId="0">[1]FES!#REF!</definedName>
    <definedName name="____SP19">[1]FES!#REF!</definedName>
    <definedName name="____SP2" localSheetId="0">[1]FES!#REF!</definedName>
    <definedName name="____SP2">[1]FES!#REF!</definedName>
    <definedName name="____SP20" localSheetId="0">[1]FES!#REF!</definedName>
    <definedName name="____SP20">[1]FES!#REF!</definedName>
    <definedName name="____SP3" localSheetId="0">[1]FES!#REF!</definedName>
    <definedName name="____SP3">[1]FES!#REF!</definedName>
    <definedName name="____SP4" localSheetId="0">[1]FES!#REF!</definedName>
    <definedName name="____SP4">[1]FES!#REF!</definedName>
    <definedName name="____SP5" localSheetId="0">[1]FES!#REF!</definedName>
    <definedName name="____SP5">[1]FES!#REF!</definedName>
    <definedName name="____SP7" localSheetId="0">[1]FES!#REF!</definedName>
    <definedName name="____SP7">[1]FES!#REF!</definedName>
    <definedName name="____SP8" localSheetId="0">[1]FES!#REF!</definedName>
    <definedName name="____SP8">[1]FES!#REF!</definedName>
    <definedName name="____SP9" localSheetId="0">[1]FES!#REF!</definedName>
    <definedName name="____SP9">[1]FES!#REF!</definedName>
    <definedName name="___SDU99" localSheetId="0">'[2]А Нидер'!#REF!</definedName>
    <definedName name="___SDU99">'[2]А Нидер'!#REF!</definedName>
    <definedName name="___SP1" localSheetId="0">[1]FES!#REF!</definedName>
    <definedName name="___SP1">[1]FES!#REF!</definedName>
    <definedName name="___SP10" localSheetId="0">[1]FES!#REF!</definedName>
    <definedName name="___SP10">[1]FES!#REF!</definedName>
    <definedName name="___SP11" localSheetId="0">[1]FES!#REF!</definedName>
    <definedName name="___SP11">[1]FES!#REF!</definedName>
    <definedName name="___SP12" localSheetId="0">[1]FES!#REF!</definedName>
    <definedName name="___SP12">[1]FES!#REF!</definedName>
    <definedName name="___SP13" localSheetId="0">[1]FES!#REF!</definedName>
    <definedName name="___SP13">[1]FES!#REF!</definedName>
    <definedName name="___SP14" localSheetId="0">[1]FES!#REF!</definedName>
    <definedName name="___SP14">[1]FES!#REF!</definedName>
    <definedName name="___SP15" localSheetId="0">[1]FES!#REF!</definedName>
    <definedName name="___SP15">[1]FES!#REF!</definedName>
    <definedName name="___SP16" localSheetId="0">[1]FES!#REF!</definedName>
    <definedName name="___SP16">[1]FES!#REF!</definedName>
    <definedName name="___SP17" localSheetId="0">[1]FES!#REF!</definedName>
    <definedName name="___SP17">[1]FES!#REF!</definedName>
    <definedName name="___SP18" localSheetId="0">[1]FES!#REF!</definedName>
    <definedName name="___SP18">[1]FES!#REF!</definedName>
    <definedName name="___SP19" localSheetId="0">[1]FES!#REF!</definedName>
    <definedName name="___SP19">[1]FES!#REF!</definedName>
    <definedName name="___SP2" localSheetId="0">[1]FES!#REF!</definedName>
    <definedName name="___SP2">[1]FES!#REF!</definedName>
    <definedName name="___SP20" localSheetId="0">[1]FES!#REF!</definedName>
    <definedName name="___SP20">[1]FES!#REF!</definedName>
    <definedName name="___SP3" localSheetId="0">[1]FES!#REF!</definedName>
    <definedName name="___SP3">[1]FES!#REF!</definedName>
    <definedName name="___SP4" localSheetId="0">[1]FES!#REF!</definedName>
    <definedName name="___SP4">[1]FES!#REF!</definedName>
    <definedName name="___SP5" localSheetId="0">[1]FES!#REF!</definedName>
    <definedName name="___SP5">[1]FES!#REF!</definedName>
    <definedName name="___SP7" localSheetId="0">[1]FES!#REF!</definedName>
    <definedName name="___SP7">[1]FES!#REF!</definedName>
    <definedName name="___SP8" localSheetId="0">[1]FES!#REF!</definedName>
    <definedName name="___SP8">[1]FES!#REF!</definedName>
    <definedName name="___SP9" localSheetId="0">[1]FES!#REF!</definedName>
    <definedName name="___SP9">[1]FES!#REF!</definedName>
    <definedName name="___USD99" localSheetId="0">'[3]1_411_1'!#REF!</definedName>
    <definedName name="___USD99">'[3]1_411_1'!#REF!</definedName>
    <definedName name="___zx1" localSheetId="0">'[2]ГК лохл'!#REF!</definedName>
    <definedName name="___zx1">'[2]ГК лохл'!#REF!</definedName>
    <definedName name="__ddd1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ew1">[4]!__ew1</definedName>
    <definedName name="__fg1">[4]!__fg1</definedName>
    <definedName name="__qw1" localSheetId="0" hidden="1">{#N/A,#N/A,TRUE,"Fields";#N/A,#N/A,TRUE,"Sens"}</definedName>
    <definedName name="__qw1" hidden="1">{#N/A,#N/A,TRUE,"Fields";#N/A,#N/A,TRUE,"Sens"}</definedName>
    <definedName name="__qw2" localSheetId="0" hidden="1">{#VALUE!,#N/A,TRUE,0;#N/A,#N/A,TRUE,0}</definedName>
    <definedName name="__qw2" hidden="1">{#VALUE!,#N/A,TRUE,0;#N/A,#N/A,TRUE,0}</definedName>
    <definedName name="__SDU99" localSheetId="0">'[2]А Нидер'!#REF!</definedName>
    <definedName name="__SDU99">'[2]А Нидер'!#REF!</definedName>
    <definedName name="__SP1" localSheetId="0">[5]FES!#REF!</definedName>
    <definedName name="__SP1">[5]FES!#REF!</definedName>
    <definedName name="__SP10" localSheetId="0">[5]FES!#REF!</definedName>
    <definedName name="__SP10">[5]FES!#REF!</definedName>
    <definedName name="__SP11" localSheetId="0">[5]FES!#REF!</definedName>
    <definedName name="__SP11">[5]FES!#REF!</definedName>
    <definedName name="__SP12" localSheetId="0">[5]FES!#REF!</definedName>
    <definedName name="__SP12">[5]FES!#REF!</definedName>
    <definedName name="__SP13" localSheetId="0">[5]FES!#REF!</definedName>
    <definedName name="__SP13">[5]FES!#REF!</definedName>
    <definedName name="__SP14" localSheetId="0">[5]FES!#REF!</definedName>
    <definedName name="__SP14">[5]FES!#REF!</definedName>
    <definedName name="__SP15" localSheetId="0">[5]FES!#REF!</definedName>
    <definedName name="__SP15">[5]FES!#REF!</definedName>
    <definedName name="__SP16" localSheetId="0">[5]FES!#REF!</definedName>
    <definedName name="__SP16">[5]FES!#REF!</definedName>
    <definedName name="__SP17" localSheetId="0">[5]FES!#REF!</definedName>
    <definedName name="__SP17">[5]FES!#REF!</definedName>
    <definedName name="__SP18" localSheetId="0">[5]FES!#REF!</definedName>
    <definedName name="__SP18">[5]FES!#REF!</definedName>
    <definedName name="__SP19" localSheetId="0">[5]FES!#REF!</definedName>
    <definedName name="__SP19">[5]FES!#REF!</definedName>
    <definedName name="__SP2" localSheetId="0">[5]FES!#REF!</definedName>
    <definedName name="__SP2">[5]FES!#REF!</definedName>
    <definedName name="__SP20" localSheetId="0">[5]FES!#REF!</definedName>
    <definedName name="__SP20">[5]FES!#REF!</definedName>
    <definedName name="__SP3" localSheetId="0">[5]FES!#REF!</definedName>
    <definedName name="__SP3">[5]FES!#REF!</definedName>
    <definedName name="__SP4" localSheetId="0">[5]FES!#REF!</definedName>
    <definedName name="__SP4">[5]FES!#REF!</definedName>
    <definedName name="__SP5" localSheetId="0">[5]FES!#REF!</definedName>
    <definedName name="__SP5">[5]FES!#REF!</definedName>
    <definedName name="__SP7" localSheetId="0">[5]FES!#REF!</definedName>
    <definedName name="__SP7">[5]FES!#REF!</definedName>
    <definedName name="__SP8" localSheetId="0">[5]FES!#REF!</definedName>
    <definedName name="__SP8">[5]FES!#REF!</definedName>
    <definedName name="__SP9" localSheetId="0">[5]FES!#REF!</definedName>
    <definedName name="__SP9">[5]FES!#REF!</definedName>
    <definedName name="__USD99" localSheetId="0">'[3]1_411_1'!#REF!</definedName>
    <definedName name="__USD99">'[3]1_411_1'!#REF!</definedName>
    <definedName name="__zx1" localSheetId="0">'[2]ГК лохл'!#REF!</definedName>
    <definedName name="__zx1">'[2]ГК лохл'!#REF!</definedName>
    <definedName name="_ddd1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ew1">[4]!_ew1</definedName>
    <definedName name="_fg1">[4]!_fg1</definedName>
    <definedName name="_IDОтчета">178174</definedName>
    <definedName name="_IDШаблона">178176</definedName>
    <definedName name="_Order1" hidden="1">255</definedName>
    <definedName name="_qw1" localSheetId="0" hidden="1">{#N/A,#N/A,TRUE,"Fields";#N/A,#N/A,TRUE,"Sens"}</definedName>
    <definedName name="_qw1" hidden="1">{#N/A,#N/A,TRUE,"Fields";#N/A,#N/A,TRUE,"Sens"}</definedName>
    <definedName name="_qw2" localSheetId="0" hidden="1">{#VALUE!,#N/A,TRUE,0;#N/A,#N/A,TRUE,0}</definedName>
    <definedName name="_qw2" hidden="1">{#VALUE!,#N/A,TRUE,0;#N/A,#N/A,TRUE,0}</definedName>
    <definedName name="_SDU99" localSheetId="0">'[2]А Нидер'!#REF!</definedName>
    <definedName name="_SDU99">'[2]А Нидер'!#REF!</definedName>
    <definedName name="_SP1" localSheetId="0">[5]FES!#REF!</definedName>
    <definedName name="_SP1">[5]FES!#REF!</definedName>
    <definedName name="_SP10" localSheetId="0">[5]FES!#REF!</definedName>
    <definedName name="_SP10">[5]FES!#REF!</definedName>
    <definedName name="_SP11" localSheetId="0">[5]FES!#REF!</definedName>
    <definedName name="_SP11">[5]FES!#REF!</definedName>
    <definedName name="_SP12" localSheetId="0">[5]FES!#REF!</definedName>
    <definedName name="_SP12">[5]FES!#REF!</definedName>
    <definedName name="_SP13" localSheetId="0">[5]FES!#REF!</definedName>
    <definedName name="_SP13">[5]FES!#REF!</definedName>
    <definedName name="_SP14" localSheetId="0">[5]FES!#REF!</definedName>
    <definedName name="_SP14">[5]FES!#REF!</definedName>
    <definedName name="_SP15" localSheetId="0">[5]FES!#REF!</definedName>
    <definedName name="_SP15">[5]FES!#REF!</definedName>
    <definedName name="_SP16" localSheetId="0">[5]FES!#REF!</definedName>
    <definedName name="_SP16">[5]FES!#REF!</definedName>
    <definedName name="_SP17" localSheetId="0">[5]FES!#REF!</definedName>
    <definedName name="_SP17">[5]FES!#REF!</definedName>
    <definedName name="_SP18" localSheetId="0">[5]FES!#REF!</definedName>
    <definedName name="_SP18">[5]FES!#REF!</definedName>
    <definedName name="_SP19" localSheetId="0">[5]FES!#REF!</definedName>
    <definedName name="_SP19">[5]FES!#REF!</definedName>
    <definedName name="_SP2" localSheetId="0">[5]FES!#REF!</definedName>
    <definedName name="_SP2">[5]FES!#REF!</definedName>
    <definedName name="_SP20" localSheetId="0">[5]FES!#REF!</definedName>
    <definedName name="_SP20">[5]FES!#REF!</definedName>
    <definedName name="_SP3" localSheetId="0">[5]FES!#REF!</definedName>
    <definedName name="_SP3">[5]FES!#REF!</definedName>
    <definedName name="_SP4" localSheetId="0">[5]FES!#REF!</definedName>
    <definedName name="_SP4">[5]FES!#REF!</definedName>
    <definedName name="_SP5" localSheetId="0">[5]FES!#REF!</definedName>
    <definedName name="_SP5">[5]FES!#REF!</definedName>
    <definedName name="_SP7" localSheetId="0">[5]FES!#REF!</definedName>
    <definedName name="_SP7">[5]FES!#REF!</definedName>
    <definedName name="_SP8" localSheetId="0">[5]FES!#REF!</definedName>
    <definedName name="_SP8">[5]FES!#REF!</definedName>
    <definedName name="_SP9" localSheetId="0">[5]FES!#REF!</definedName>
    <definedName name="_SP9">[5]FES!#REF!</definedName>
    <definedName name="_USD99" localSheetId="0">'[3]1_411_1'!#REF!</definedName>
    <definedName name="_USD99">'[3]1_411_1'!#REF!</definedName>
    <definedName name="_zx1" localSheetId="0">'[2]ГК лохл'!#REF!</definedName>
    <definedName name="_zx1">'[2]ГК лохл'!#REF!</definedName>
    <definedName name="_Параметр_1">"'02.2009'"</definedName>
    <definedName name="_Параметр_2">"'105'"</definedName>
    <definedName name="_Параметр_3">"'1.27'"</definedName>
    <definedName name="_Параметр_4">"'01.09.2008'"</definedName>
    <definedName name="_Параметр_5">"'22.09.2008'"</definedName>
    <definedName name="_Параметр_6">"'80169210'"</definedName>
    <definedName name="a">[3]PD_5_2!$B$6</definedName>
    <definedName name="aa">[2]Апш!$B$4</definedName>
    <definedName name="aaa" localSheetId="0">'[6]З_П_ 2007'!#REF!</definedName>
    <definedName name="aaa">'[6]З_П_ 2007'!#REF!</definedName>
    <definedName name="aaa_50" localSheetId="0">#REF!</definedName>
    <definedName name="aaa_50">#REF!</definedName>
    <definedName name="aaaa">'[2]ГК лохл'!$A$11:$IV$11</definedName>
    <definedName name="aaaваа" localSheetId="0">#REF!</definedName>
    <definedName name="aaaваа">#REF!</definedName>
    <definedName name="AccessDatabase" hidden="1">"C:\Documents and Settings\Stassovsky\My Documents\MF\Current\2001 PROJECT N_1.mdb"</definedName>
    <definedName name="Account_from">'[2]ГК лохл'!$C$7</definedName>
    <definedName name="Account_To">'[2]ГК лохл'!$C$8</definedName>
    <definedName name="ACCR" localSheetId="0">#REF!,#REF!,#REF!,#REF!,#REF!,#REF!,#REF!,#REF!,#REF!,#REF!,#REF!,#REF!,#REF!,#REF!,#REF!,#REF!</definedName>
    <definedName name="ACCR">#REF!,#REF!,#REF!,#REF!,#REF!,#REF!,#REF!,#REF!,#REF!,#REF!,#REF!,#REF!,#REF!,#REF!,#REF!,#REF!</definedName>
    <definedName name="ACCR1" localSheetId="0">#REF!,#REF!,#REF!,#REF!,#REF!,#REF!,#REF!,#REF!,#REF!,#REF!,#REF!,#REF!,#REF!,#REF!,#REF!,#REF!</definedName>
    <definedName name="ACCR1">#REF!,#REF!,#REF!,#REF!,#REF!,#REF!,#REF!,#REF!,#REF!,#REF!,#REF!,#REF!,#REF!,#REF!,#REF!,#REF!</definedName>
    <definedName name="ADD._LZ_7819A_им_" localSheetId="0">'[3]1_3 новая'!#REF!</definedName>
    <definedName name="ADD._LZ_7819A_им_">'[3]1_3 новая'!#REF!</definedName>
    <definedName name="ammstaf">'[7]ШР '!$E$74</definedName>
    <definedName name="anscount" hidden="1">1</definedName>
    <definedName name="AQW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AQW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as">'[2]ГК лохл'!$A$1:$IV$16</definedName>
    <definedName name="as_50" localSheetId="0">#REF!</definedName>
    <definedName name="as_50">#REF!</definedName>
    <definedName name="as_7" localSheetId="0">'[6]З_П_ 2007'!#REF!</definedName>
    <definedName name="as_7">'[6]З_П_ 2007'!#REF!</definedName>
    <definedName name="AS2DocOpenMode" hidden="1">"AS2DocumentBrowse"</definedName>
    <definedName name="asd" localSheetId="0">'[2]ГК лохл'!#REF!</definedName>
    <definedName name="asd">'[2]ГК лохл'!#REF!</definedName>
    <definedName name="asd_50" localSheetId="0">#REF!</definedName>
    <definedName name="asd_50">#REF!</definedName>
    <definedName name="Basa_cena">'[3]1_3 новая'!$A$28:$C$193</definedName>
    <definedName name="Base_OptClick" localSheetId="0">'[8]Лист1 (3)'!Base_OptClick</definedName>
    <definedName name="Base_OptClick">'[8]Лист1 (3)'!Base_OptClick</definedName>
    <definedName name="Base_OptClick_26" localSheetId="0">'[8]Лист1 (3)'!Base_OptClick_26</definedName>
    <definedName name="Base_OptClick_26">'[8]Лист1 (3)'!Base_OptClick_26</definedName>
    <definedName name="Base_OptClick_30" localSheetId="0">'[8]Лист1 (3)'!Base_OptClick_30</definedName>
    <definedName name="Base_OptClick_30">'[8]Лист1 (3)'!Base_OptClick_30</definedName>
    <definedName name="Base_OptClick_31" localSheetId="0">'[8]Лист1 (3)'!Base_OptClick_31</definedName>
    <definedName name="Base_OptClick_31">'[8]Лист1 (3)'!Base_OptClick_31</definedName>
    <definedName name="Base_OptClick_32" localSheetId="0">'[8]Лист1 (3)'!Base_OptClick_32</definedName>
    <definedName name="Base_OptClick_32">'[8]Лист1 (3)'!Base_OptClick_32</definedName>
    <definedName name="Base_OptClick_33" localSheetId="0">'[8]Лист1 (3)'!Base_OptClick_33</definedName>
    <definedName name="Base_OptClick_33">'[8]Лист1 (3)'!Base_OptClick_33</definedName>
    <definedName name="Base_OptClick_34" localSheetId="0">'[8]Лист1 (3)'!Base_OptClick_34</definedName>
    <definedName name="Base_OptClick_34">'[8]Лист1 (3)'!Base_OptClick_34</definedName>
    <definedName name="Base_OptClick_35" localSheetId="0">'[8]Лист1 (3)'!Base_OptClick_35</definedName>
    <definedName name="Base_OptClick_35">'[8]Лист1 (3)'!Base_OptClick_35</definedName>
    <definedName name="Base_OptClick_36" localSheetId="0">'[8]Лист1 (3)'!Base_OptClick_36</definedName>
    <definedName name="Base_OptClick_36">'[8]Лист1 (3)'!Base_OptClick_36</definedName>
    <definedName name="Base_OptClick_37" localSheetId="0">'[8]Лист1 (3)'!Base_OptClick_37</definedName>
    <definedName name="Base_OptClick_37">'[8]Лист1 (3)'!Base_OptClick_37</definedName>
    <definedName name="Base_OptClick_39" localSheetId="0">'[8]Лист1 (3)'!Base_OptClick_39</definedName>
    <definedName name="Base_OptClick_39">'[8]Лист1 (3)'!Base_OptClick_39</definedName>
    <definedName name="Base_OptClick_41" localSheetId="0">'[8]Лист1 (3)'!Base_OptClick_41</definedName>
    <definedName name="Base_OptClick_41">'[8]Лист1 (3)'!Base_OptClick_41</definedName>
    <definedName name="Base_OptClick_43" localSheetId="0">'[8]Лист1 (3)'!Base_OptClick_43</definedName>
    <definedName name="Base_OptClick_43">'[8]Лист1 (3)'!Base_OptClick_43</definedName>
    <definedName name="Base_OptClick_46" localSheetId="0">'[8]Лист1 (3)'!Base_OptClick_46</definedName>
    <definedName name="Base_OptClick_46">'[8]Лист1 (3)'!Base_OptClick_46</definedName>
    <definedName name="Base_OptClick_47" localSheetId="0">'[8]Лист1 (3)'!Base_OptClick_47</definedName>
    <definedName name="Base_OptClick_47">'[8]Лист1 (3)'!Base_OptClick_47</definedName>
    <definedName name="Base_OptClick_51" localSheetId="0">'[8]Лист1 (3)'!Base_OptClick_51</definedName>
    <definedName name="Base_OptClick_51">'[8]Лист1 (3)'!Base_OptClick_51</definedName>
    <definedName name="Base_OptClick_52" localSheetId="0">'[8]Лист1 (3)'!Base_OptClick_52</definedName>
    <definedName name="Base_OptClick_52">'[8]Лист1 (3)'!Base_OptClick_52</definedName>
    <definedName name="Base_OptClick_53" localSheetId="0">'[8]Лист1 (3)'!Base_OptClick_53</definedName>
    <definedName name="Base_OptClick_53">'[8]Лист1 (3)'!Base_OptClick_53</definedName>
    <definedName name="Base_OptClick_58" localSheetId="0">'[8]Лист1 (3)'!Base_OptClick_58</definedName>
    <definedName name="Base_OptClick_58">'[8]Лист1 (3)'!Base_OptClick_58</definedName>
    <definedName name="Base_OptClick_59" localSheetId="0">'[8]Лист1 (3)'!Base_OptClick_59</definedName>
    <definedName name="Base_OptClick_59">'[8]Лист1 (3)'!Base_OptClick_59</definedName>
    <definedName name="Base_OptClick_60" localSheetId="0">'[8]Лист1 (3)'!Base_OptClick_60</definedName>
    <definedName name="Base_OptClick_60">'[8]Лист1 (3)'!Base_OptClick_60</definedName>
    <definedName name="Baza_cena">'[3]1_3 новая'!$A$28:$C$193</definedName>
    <definedName name="bbb" localSheetId="0">'[6]З_П_ 2007'!#REF!</definedName>
    <definedName name="bbb">'[6]З_П_ 2007'!#REF!</definedName>
    <definedName name="bbb_50" localSheetId="0">#REF!</definedName>
    <definedName name="bbb_50">#REF!</definedName>
    <definedName name="bbbb" localSheetId="0">#REF!</definedName>
    <definedName name="bbbb">#REF!</definedName>
    <definedName name="bbbbbb" localSheetId="0">'[6]З_П_ 2007'!#REF!</definedName>
    <definedName name="bbbbbb">'[6]З_П_ 2007'!#REF!</definedName>
    <definedName name="bbbbbb_50" localSheetId="0">#REF!</definedName>
    <definedName name="bbbbbb_50">#REF!</definedName>
    <definedName name="BLPH1" localSheetId="0" hidden="1">'[9]Share Price 2002'!#REF!</definedName>
    <definedName name="BLPH1" hidden="1">'[9]Share Price 2002'!#REF!</definedName>
    <definedName name="BLPH2" localSheetId="0" hidden="1">'[9]Share Price 2002'!#REF!</definedName>
    <definedName name="BLPH2" hidden="1">'[9]Share Price 2002'!#REF!</definedName>
    <definedName name="bugname">[10]Tit!$A$1</definedName>
    <definedName name="Button_219">"ГАС_Ватойл__Калькуляция_Таблица"</definedName>
    <definedName name="ccc" localSheetId="0">'[6]З_П_ 2007'!#REF!</definedName>
    <definedName name="ccc">'[6]З_П_ 2007'!#REF!</definedName>
    <definedName name="ccc_50" localSheetId="0">#REF!</definedName>
    <definedName name="ccc_50">#REF!</definedName>
    <definedName name="Cena">'[3]1_3 новая'!$C$28:$C$193</definedName>
    <definedName name="CityTax">[2]Кумк!$P$12:$P$12</definedName>
    <definedName name="CmpName">[11]Main!$B$3</definedName>
    <definedName name="CmpName_14">[12]Main!$B$3</definedName>
    <definedName name="CmpName_15">[13]Main!$B$3</definedName>
    <definedName name="CmpName_16">[13]Main!$B$3</definedName>
    <definedName name="CmpName_23">[14]Main!$B$3</definedName>
    <definedName name="CmpName_28">[10]Tit!$B$3</definedName>
    <definedName name="CmpName_29">[10]Tit!$B$3</definedName>
    <definedName name="com">[4]!com</definedName>
    <definedName name="CompOilPrice">[2]Кумк!$K$12:$K$12</definedName>
    <definedName name="CompOt">[4]!CompOt</definedName>
    <definedName name="CompRas">[4]!CompRas</definedName>
    <definedName name="Con">[15]!CompOt</definedName>
    <definedName name="Criteria">'[3]1,3 новая'!$E$28:$M$194</definedName>
    <definedName name="CUR_I_Report" localSheetId="0">[16]Баланс!#REF!</definedName>
    <definedName name="CUR_I_Report">[16]Баланс!#REF!</definedName>
    <definedName name="CUR_Report" localSheetId="0">[16]Баланс!#REF!</definedName>
    <definedName name="CUR_Report">[16]Баланс!#REF!</definedName>
    <definedName name="CurMonth">[11]Main!$B$5</definedName>
    <definedName name="CurMonth_23">[14]Main!$B$5</definedName>
    <definedName name="cvvb" localSheetId="0">#REF!</definedName>
    <definedName name="cvvb">#REF!</definedName>
    <definedName name="dasd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base" localSheetId="0">[3]PD.5_1!#REF!</definedName>
    <definedName name="Database">[3]PD.5_1!#REF!</definedName>
    <definedName name="Date_From">'[2]ГК лохл'!$E$9</definedName>
    <definedName name="Date_To">'[2]ГК лохл'!$E$10</definedName>
    <definedName name="ddddssa" localSheetId="0">#REF!</definedName>
    <definedName name="ddddssa">#REF!</definedName>
    <definedName name="DevCap">[2]Кумк!$E$12:$E$12</definedName>
    <definedName name="divid">[2]Колум!$E$14</definedName>
    <definedName name="Division">[2]Кумк!$G$5</definedName>
    <definedName name="DrillCap">[2]Кумк!$C$12:$C$12</definedName>
    <definedName name="DutyTax">[2]Кумк!$O$12:$O$12</definedName>
    <definedName name="e">[17]Main!$B$3</definedName>
    <definedName name="e_23">[17]Main!$B$3</definedName>
    <definedName name="e_28">[17]Main!$B$3</definedName>
    <definedName name="e_29">[17]Main!$B$3</definedName>
    <definedName name="edizm">[3]ИнвестицииСвод!$D$1:$D$30</definedName>
    <definedName name="ee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ee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ee_50" localSheetId="0">#REF!</definedName>
    <definedName name="ee_50">#REF!</definedName>
    <definedName name="eee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eee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eee_50" localSheetId="0">#REF!</definedName>
    <definedName name="eee_50">#REF!</definedName>
    <definedName name="eee_7" localSheetId="0">'[6]З_П_ 2007'!#REF!</definedName>
    <definedName name="eee_7">'[6]З_П_ 2007'!#REF!</definedName>
    <definedName name="Emp_No">NA()</definedName>
    <definedName name="Enterprise">[2]Кумк!$G$4</definedName>
    <definedName name="EUR">'[3]1_3 новая'!$F$6</definedName>
    <definedName name="ew">[4]!ew</definedName>
    <definedName name="Excel_BuiltIn_Criteria">'[3]1_3 новая'!$E$28:$M$194</definedName>
    <definedName name="Excel_BuiltIn_Database" localSheetId="0">[3]PD_5_1!#REF!</definedName>
    <definedName name="Excel_BuiltIn_Database">[3]PD_5_1!#REF!</definedName>
    <definedName name="ExcTax">[2]Кумк!$M$12:$M$12</definedName>
    <definedName name="f" localSheetId="0">'[3]1_3 новая'!#REF!</definedName>
    <definedName name="f">'[3]1_3 новая'!#REF!</definedName>
    <definedName name="FacilCap">[2]Кумк!$D$12:$D$12</definedName>
    <definedName name="fef" localSheetId="0">'[6]З_П_ 2007'!#REF!</definedName>
    <definedName name="fef">'[6]З_П_ 2007'!#REF!</definedName>
    <definedName name="fef_50" localSheetId="0">#REF!</definedName>
    <definedName name="fef_50">#REF!</definedName>
    <definedName name="fefe" localSheetId="0">#REF!</definedName>
    <definedName name="fefe">#REF!</definedName>
    <definedName name="ffg">[18]ОСдо20!$C$20</definedName>
    <definedName name="fg">[4]!fg</definedName>
    <definedName name="Field">[2]Кумк!$G$6</definedName>
    <definedName name="Field_Eng">'[2]ГК лохл'!$A$9:$IV$9</definedName>
    <definedName name="Field_Rus">'[2]ГК лохл'!$A$10:$IV$10</definedName>
    <definedName name="fil" localSheetId="0">#REF!</definedName>
    <definedName name="fil">#REF!</definedName>
    <definedName name="Filename">'[2]ГК лохл'!$C$12</definedName>
    <definedName name="Finish">[2]Колум!$C$6</definedName>
    <definedName name="FixOp">[2]Кумк!$I$12:$I$12</definedName>
    <definedName name="FixWOp">[2]Кумк!$H$12:$H$12</definedName>
    <definedName name="forma">[3]ИнвестицииСвод!$E$1:$E$30</definedName>
    <definedName name="FYear">[11]Main!$B$4</definedName>
    <definedName name="FYear_23">[14]Main!$B$4</definedName>
    <definedName name="FYear_28">[10]Tit!$B$4</definedName>
    <definedName name="FYear_29">[10]Tit!$B$4</definedName>
    <definedName name="GetSANDValue" localSheetId="0">'[8]Лист1 (3)'!GetSANDValue</definedName>
    <definedName name="GetSANDValue">'[8]Лист1 (3)'!GetSANDValue</definedName>
    <definedName name="GetVal" localSheetId="0">'[8]Лист1 (3)'!GetVal</definedName>
    <definedName name="GetVal">'[8]Лист1 (3)'!GetVal</definedName>
    <definedName name="ggg" localSheetId="0">#REF!</definedName>
    <definedName name="ggg">#REF!</definedName>
    <definedName name="gngn" localSheetId="0">#REF!</definedName>
    <definedName name="gngn">#REF!</definedName>
    <definedName name="god">[19]Титульный!$F$9</definedName>
    <definedName name="Grand_Total">NA()</definedName>
    <definedName name="GrCOS" localSheetId="0">[11]Main!#REF!</definedName>
    <definedName name="GrCOS">[11]Main!#REF!</definedName>
    <definedName name="GrCOS_29">[10]Tit!$B$10</definedName>
    <definedName name="grg" localSheetId="0">#REF!</definedName>
    <definedName name="grg">#REF!</definedName>
    <definedName name="GrGA" localSheetId="0">[11]Main!#REF!</definedName>
    <definedName name="GrGA">[11]Main!#REF!</definedName>
    <definedName name="GrGA_29">[10]Tit!$B$12</definedName>
    <definedName name="GrSales" localSheetId="0">[11]Main!#REF!</definedName>
    <definedName name="GrSales">[11]Main!#REF!</definedName>
    <definedName name="GrSales_29">[10]Tit!$B$8</definedName>
    <definedName name="hg">[4]!hg</definedName>
    <definedName name="hgg" localSheetId="0">#REF!</definedName>
    <definedName name="hgg">#REF!</definedName>
    <definedName name="hghghg" localSheetId="0">#REF!</definedName>
    <definedName name="hghghg">#REF!</definedName>
    <definedName name="hhh" localSheetId="0">'[6]З_П_ 2007'!#REF!</definedName>
    <definedName name="hhh">'[6]З_П_ 2007'!#REF!</definedName>
    <definedName name="hhh_50" localSheetId="0">#REF!</definedName>
    <definedName name="hhh_50">#REF!</definedName>
    <definedName name="hhhhhhh">'[20]Спр_ пласт'!$C$1:$C$103</definedName>
    <definedName name="hjhkj">[4]!hjhkj</definedName>
    <definedName name="i" localSheetId="0">'[3]1_3 новая'!#REF!</definedName>
    <definedName name="i">'[3]1_3 новая'!#REF!</definedName>
    <definedName name="ii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ii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iii" localSheetId="0">'[6]З_П_ 2007'!#REF!</definedName>
    <definedName name="iii">'[6]З_П_ 2007'!#REF!</definedName>
    <definedName name="iii_50" localSheetId="0">#REF!</definedName>
    <definedName name="iii_50">#REF!</definedName>
    <definedName name="IncTax">[2]Кумк!$Q$12:$Q$12</definedName>
    <definedName name="INRGR" localSheetId="0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j" localSheetId="0">'[3]1_3 новая'!#REF!</definedName>
    <definedName name="j">'[3]1_3 новая'!#REF!</definedName>
    <definedName name="jny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jny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k">[4]!k</definedName>
    <definedName name="kate">[21]_REF!$B$1:$H$50</definedName>
    <definedName name="kjjg" localSheetId="0">#REF!</definedName>
    <definedName name="kjjg">#REF!</definedName>
    <definedName name="KJKJ" localSheetId="0">[0]!Weekday_count*[0]!Standard_Daily_Hours</definedName>
    <definedName name="KJKJ">Weekday_count*Standard_Daily_Hours</definedName>
    <definedName name="kk">'[22]Набор персонала'!$C$11</definedName>
    <definedName name="kkkk" localSheetId="0">#REF!</definedName>
    <definedName name="kkkk">#REF!</definedName>
    <definedName name="Kod">'[3]1_3 новая'!$A$28</definedName>
    <definedName name="kurs" localSheetId="0">#REF!</definedName>
    <definedName name="kurs">#REF!</definedName>
    <definedName name="Kurs1">[2]Колум!$D$9</definedName>
    <definedName name="Kurs2">[2]Колум!$E$9</definedName>
    <definedName name="Kurs3">[2]Колум!$F$9</definedName>
    <definedName name="l" localSheetId="0">'[3]1_3 новая'!#REF!</definedName>
    <definedName name="l">'[3]1_3 новая'!#REF!</definedName>
    <definedName name="Lang">'[2]А Девел'!$G$2</definedName>
    <definedName name="LANGUAGE" localSheetId="0">[16]Баланс!#REF!</definedName>
    <definedName name="LANGUAGE">[16]Баланс!#REF!</definedName>
    <definedName name="lg" localSheetId="0">'[2]А Апш'!#REF!</definedName>
    <definedName name="lg">'[2]А Апш'!#REF!</definedName>
    <definedName name="List_Org">'[2]ГК лохл'!$B$2:$B$81</definedName>
    <definedName name="lll" localSheetId="0">'[6]З_П_ 2007'!#REF!</definedName>
    <definedName name="lll">'[6]З_П_ 2007'!#REF!</definedName>
    <definedName name="lll_50" localSheetId="0">#REF!</definedName>
    <definedName name="lll_50">#REF!</definedName>
    <definedName name="llll" localSheetId="0">'[6]З_П_ 2007'!#REF!</definedName>
    <definedName name="llll">'[6]З_П_ 2007'!#REF!</definedName>
    <definedName name="llll_50" localSheetId="0">#REF!</definedName>
    <definedName name="llll_50">#REF!</definedName>
    <definedName name="lv">[2]Девел!$B$4</definedName>
    <definedName name="mmmm" localSheetId="0">'[6]З_П_ 2007'!#REF!</definedName>
    <definedName name="mmmm">'[6]З_П_ 2007'!#REF!</definedName>
    <definedName name="mmmm_50" localSheetId="0">#REF!</definedName>
    <definedName name="mmmm_50">#REF!</definedName>
    <definedName name="mmmmmm" localSheetId="0">#REF!</definedName>
    <definedName name="mmmmmm">#REF!</definedName>
    <definedName name="MONEY11">[3]Понедельно!$D$27</definedName>
    <definedName name="moun1">[11]Main!$C$9</definedName>
    <definedName name="moun10">[11]Main!$L$9</definedName>
    <definedName name="moun11">[11]Main!$M$9</definedName>
    <definedName name="moun12">[11]Main!$N$9</definedName>
    <definedName name="moun2">[11]Main!$D$9</definedName>
    <definedName name="moun3">[11]Main!$E$9</definedName>
    <definedName name="moun4">[11]Main!$F$9</definedName>
    <definedName name="moun5">[11]Main!$G$9</definedName>
    <definedName name="moun6">[11]Main!$H$9</definedName>
    <definedName name="moun7">[11]Main!$I$9</definedName>
    <definedName name="moun8">[11]Main!$J$9</definedName>
    <definedName name="moun9">[11]Main!$K$9</definedName>
    <definedName name="Multiply" localSheetId="0">[11]Main!#REF!</definedName>
    <definedName name="Multiply">[11]Main!#REF!</definedName>
    <definedName name="Multiply_29">[10]Tit!$B$6</definedName>
    <definedName name="naa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naa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NAMEF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NAMEF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new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new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nn">'[2]ГК лохл'!$C$9</definedName>
    <definedName name="nnmmm" localSheetId="0">#REF!</definedName>
    <definedName name="nnmmm">#REF!</definedName>
    <definedName name="nnn" localSheetId="0">#REF!</definedName>
    <definedName name="nnn">#REF!</definedName>
    <definedName name="nnnn" localSheetId="0">#REF!</definedName>
    <definedName name="nnnn">#REF!</definedName>
    <definedName name="nnnnn" localSheetId="0">#REF!</definedName>
    <definedName name="nnnnn">#REF!</definedName>
    <definedName name="nnnnnn" localSheetId="0">#REF!</definedName>
    <definedName name="nnnnnn">#REF!</definedName>
    <definedName name="OilPrice">[2]Кумк!$J$12:$J$12</definedName>
    <definedName name="OilProd">[2]Кумк!$B$12:$B$12</definedName>
    <definedName name="oo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oo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oooo" localSheetId="0">'[6]З_П_ 2007'!#REF!</definedName>
    <definedName name="oooo">'[6]З_П_ 2007'!#REF!</definedName>
    <definedName name="oooo_50" localSheetId="0">#REF!</definedName>
    <definedName name="oooo_50">#REF!</definedName>
    <definedName name="org" localSheetId="0">#REF!</definedName>
    <definedName name="org">#REF!</definedName>
    <definedName name="Other_Account_From">'[2]ГК лохл'!$C$9</definedName>
    <definedName name="Other_Account_To">'[2]ГК лохл'!$C$10</definedName>
    <definedName name="Output_Directory">'[2]ГК лохл'!$C$13</definedName>
    <definedName name="p" localSheetId="0">'[3]1_3 новая'!#REF!</definedName>
    <definedName name="p">'[3]1_3 новая'!#REF!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eriod">[3]ИнвестицииСвод!$B$1:$B$30</definedName>
    <definedName name="Period_From">'[2]ГК лохл'!$E$6</definedName>
    <definedName name="Period_To">'[2]ГК лохл'!$E$7</definedName>
    <definedName name="Pg1_Chrg_Totals">NA()</definedName>
    <definedName name="Pg1_NChrg_Totals">NA()</definedName>
    <definedName name="plan1">[11]Main!$C$10</definedName>
    <definedName name="plan10">[11]Main!$L$10</definedName>
    <definedName name="plan11">[11]Main!$M$10</definedName>
    <definedName name="plan12">[11]Main!$N$10</definedName>
    <definedName name="plan2">[11]Main!$D$10</definedName>
    <definedName name="plan3">[11]Main!$E$10</definedName>
    <definedName name="plan4">[11]Main!$F$10</definedName>
    <definedName name="plan5">[11]Main!$G$10</definedName>
    <definedName name="plan6">[11]Main!$H$10</definedName>
    <definedName name="plan7">[11]Main!$I$10</definedName>
    <definedName name="plan8">[11]Main!$J$10</definedName>
    <definedName name="plan9">[11]Main!$K$10</definedName>
    <definedName name="predpriyatiya">[3]ИнвестицииСвод!$A$1:$A$29</definedName>
    <definedName name="Previous_Eng">'[2]ГК лохл'!$A$11:$IV$11</definedName>
    <definedName name="Previous_Rus">'[2]ГК лохл'!$A$12:$IV$12</definedName>
    <definedName name="Pring_Titles">'[2]ГК лохл'!$A$1:$IV$16</definedName>
    <definedName name="PRINT">'[3]1_3 новая'!$A$8:$L$322</definedName>
    <definedName name="Prod_str" localSheetId="0">#REF!</definedName>
    <definedName name="Prod_str">#REF!</definedName>
    <definedName name="Product_Str" localSheetId="0">#REF!</definedName>
    <definedName name="Product_Str">#REF!</definedName>
    <definedName name="Project_name">[2]Кумк!$G$3</definedName>
    <definedName name="PropTax">[2]Кумк!$R$12:$R$12</definedName>
    <definedName name="PROT_22" localSheetId="0">P3_PROT_22,P4_PROT_22,P5_PROT_22</definedName>
    <definedName name="PROT_22">P3_PROT_22,P4_PROT_22,P5_PROT_22</definedName>
    <definedName name="PutHeader" localSheetId="0">'[8]Лист1 (3)'!PutHeader</definedName>
    <definedName name="PutHeader">'[8]Лист1 (3)'!PutHeader</definedName>
    <definedName name="q" localSheetId="0">'[3]1_3 новая'!#REF!</definedName>
    <definedName name="q">'[3]1_3 новая'!#REF!</definedName>
    <definedName name="qFact">'[2]ГК лохл'!$A$1:$Q$74</definedName>
    <definedName name="qFact_BS" localSheetId="0">#REF!</definedName>
    <definedName name="qFact_BS">#REF!</definedName>
    <definedName name="qFact_BS_28" localSheetId="0">#REF!</definedName>
    <definedName name="qFact_BS_28">#REF!</definedName>
    <definedName name="qFact_BS_29" localSheetId="0">#REF!</definedName>
    <definedName name="qFact_BS_29">#REF!</definedName>
    <definedName name="qFact_PL" localSheetId="0">#REF!</definedName>
    <definedName name="qFact_PL">#REF!</definedName>
    <definedName name="qFact_PL_28" localSheetId="0">#REF!</definedName>
    <definedName name="qFact_PL_28">#REF!</definedName>
    <definedName name="qFact_PL_29" localSheetId="0">#REF!</definedName>
    <definedName name="qFact_PL_29">#REF!</definedName>
    <definedName name="qPlan" localSheetId="0">#REF!</definedName>
    <definedName name="qPlan">#REF!</definedName>
    <definedName name="qPlan_28" localSheetId="0">#REF!</definedName>
    <definedName name="qPlan_28">#REF!</definedName>
    <definedName name="qPlan_29" localSheetId="0">#REF!</definedName>
    <definedName name="qPlan_29">#REF!</definedName>
    <definedName name="qPlan_BS" localSheetId="0">#REF!</definedName>
    <definedName name="qPlan_BS">#REF!</definedName>
    <definedName name="qPlan_BS_28" localSheetId="0">#REF!</definedName>
    <definedName name="qPlan_BS_28">#REF!</definedName>
    <definedName name="qPlan_BS_29" localSheetId="0">#REF!</definedName>
    <definedName name="qPlan_BS_29">#REF!</definedName>
    <definedName name="qPlan_PL">[2]В_П!$A$1:$Q$82</definedName>
    <definedName name="qq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q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q_50" localSheetId="0">#REF!</definedName>
    <definedName name="qq_50">#REF!</definedName>
    <definedName name="qqq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qq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Report1" localSheetId="0">#REF!</definedName>
    <definedName name="qReport1">#REF!</definedName>
    <definedName name="qReport1_28" localSheetId="0">#REF!</definedName>
    <definedName name="qReport1_28">#REF!</definedName>
    <definedName name="qReport1_29" localSheetId="0">#REF!</definedName>
    <definedName name="qReport1_29">#REF!</definedName>
    <definedName name="qw" localSheetId="0" hidden="1">{#N/A,#N/A,TRUE,"Fields";#N/A,#N/A,TRUE,"Sens"}</definedName>
    <definedName name="qw" hidden="1">{#N/A,#N/A,TRUE,"Fields";#N/A,#N/A,TRUE,"Sens"}</definedName>
    <definedName name="Rcash1">[2]Колум!$D$16</definedName>
    <definedName name="Rcash2">[2]Колум!$E$16</definedName>
    <definedName name="Rcr_oth1">[2]Колум!$D$25</definedName>
    <definedName name="Rcr_oth2">[2]Колум!$E$25</definedName>
    <definedName name="Rcred1">[2]Колум!$D$23</definedName>
    <definedName name="Rcred2">[2]Колум!$E$23</definedName>
    <definedName name="RD" localSheetId="0">'[2]ГК лохл'!#REF!</definedName>
    <definedName name="RD">'[2]ГК лохл'!#REF!</definedName>
    <definedName name="Rdeb1">[2]Колум!$D$18</definedName>
    <definedName name="Rdeb2">[2]Колум!$E$18</definedName>
    <definedName name="Real_OptClick" localSheetId="0">'[8]Лист1 (3)'!Real_OptClick</definedName>
    <definedName name="Real_OptClick">'[8]Лист1 (3)'!Real_OptClick</definedName>
    <definedName name="Real_OptClick_26" localSheetId="0">'[8]Лист1 (3)'!Real_OptClick_26</definedName>
    <definedName name="Real_OptClick_26">'[8]Лист1 (3)'!Real_OptClick_26</definedName>
    <definedName name="Real_OptClick_30" localSheetId="0">'[8]Лист1 (3)'!Real_OptClick_30</definedName>
    <definedName name="Real_OptClick_30">'[8]Лист1 (3)'!Real_OptClick_30</definedName>
    <definedName name="Real_OptClick_31" localSheetId="0">'[8]Лист1 (3)'!Real_OptClick_31</definedName>
    <definedName name="Real_OptClick_31">'[8]Лист1 (3)'!Real_OptClick_31</definedName>
    <definedName name="Real_OptClick_32" localSheetId="0">'[8]Лист1 (3)'!Real_OptClick_32</definedName>
    <definedName name="Real_OptClick_32">'[8]Лист1 (3)'!Real_OptClick_32</definedName>
    <definedName name="Real_OptClick_33" localSheetId="0">'[8]Лист1 (3)'!Real_OptClick_33</definedName>
    <definedName name="Real_OptClick_33">'[8]Лист1 (3)'!Real_OptClick_33</definedName>
    <definedName name="Real_OptClick_34" localSheetId="0">'[8]Лист1 (3)'!Real_OptClick_34</definedName>
    <definedName name="Real_OptClick_34">'[8]Лист1 (3)'!Real_OptClick_34</definedName>
    <definedName name="Real_OptClick_35" localSheetId="0">'[8]Лист1 (3)'!Real_OptClick_35</definedName>
    <definedName name="Real_OptClick_35">'[8]Лист1 (3)'!Real_OptClick_35</definedName>
    <definedName name="Real_OptClick_36" localSheetId="0">'[8]Лист1 (3)'!Real_OptClick_36</definedName>
    <definedName name="Real_OptClick_36">'[8]Лист1 (3)'!Real_OptClick_36</definedName>
    <definedName name="Real_OptClick_37" localSheetId="0">'[8]Лист1 (3)'!Real_OptClick_37</definedName>
    <definedName name="Real_OptClick_37">'[8]Лист1 (3)'!Real_OptClick_37</definedName>
    <definedName name="Real_OptClick_39" localSheetId="0">'[8]Лист1 (3)'!Real_OptClick_39</definedName>
    <definedName name="Real_OptClick_39">'[8]Лист1 (3)'!Real_OptClick_39</definedName>
    <definedName name="Real_OptClick_41" localSheetId="0">'[8]Лист1 (3)'!Real_OptClick_41</definedName>
    <definedName name="Real_OptClick_41">'[8]Лист1 (3)'!Real_OptClick_41</definedName>
    <definedName name="Real_OptClick_43" localSheetId="0">'[8]Лист1 (3)'!Real_OptClick_43</definedName>
    <definedName name="Real_OptClick_43">'[8]Лист1 (3)'!Real_OptClick_43</definedName>
    <definedName name="Real_OptClick_46" localSheetId="0">'[8]Лист1 (3)'!Real_OptClick_46</definedName>
    <definedName name="Real_OptClick_46">'[8]Лист1 (3)'!Real_OptClick_46</definedName>
    <definedName name="Real_OptClick_47" localSheetId="0">'[8]Лист1 (3)'!Real_OptClick_47</definedName>
    <definedName name="Real_OptClick_47">'[8]Лист1 (3)'!Real_OptClick_47</definedName>
    <definedName name="Real_OptClick_51" localSheetId="0">'[8]Лист1 (3)'!Real_OptClick_51</definedName>
    <definedName name="Real_OptClick_51">'[8]Лист1 (3)'!Real_OptClick_51</definedName>
    <definedName name="Real_OptClick_52" localSheetId="0">'[8]Лист1 (3)'!Real_OptClick_52</definedName>
    <definedName name="Real_OptClick_52">'[8]Лист1 (3)'!Real_OptClick_52</definedName>
    <definedName name="Real_OptClick_53" localSheetId="0">'[8]Лист1 (3)'!Real_OptClick_53</definedName>
    <definedName name="Real_OptClick_53">'[8]Лист1 (3)'!Real_OptClick_53</definedName>
    <definedName name="Real_OptClick_58" localSheetId="0">'[8]Лист1 (3)'!Real_OptClick_58</definedName>
    <definedName name="Real_OptClick_58">'[8]Лист1 (3)'!Real_OptClick_58</definedName>
    <definedName name="Real_OptClick_59" localSheetId="0">'[8]Лист1 (3)'!Real_OptClick_59</definedName>
    <definedName name="Real_OptClick_59">'[8]Лист1 (3)'!Real_OptClick_59</definedName>
    <definedName name="Real_OptClick_60" localSheetId="0">'[8]Лист1 (3)'!Real_OptClick_60</definedName>
    <definedName name="Real_OptClick_60">'[8]Лист1 (3)'!Real_OptClick_60</definedName>
    <definedName name="region_name">[19]Титульный!$F$7</definedName>
    <definedName name="regionException_flag">[23]TEHSHEET!$E$2</definedName>
    <definedName name="rew" localSheetId="0">'[6]З_П_ 2007'!#REF!</definedName>
    <definedName name="rew">'[6]З_П_ 2007'!#REF!</definedName>
    <definedName name="rew_50" localSheetId="0">#REF!</definedName>
    <definedName name="rew_50">#REF!</definedName>
    <definedName name="Rfexp1">[2]Колум!$D$19</definedName>
    <definedName name="Rfexp2">[2]Колум!$E$19</definedName>
    <definedName name="Rliab1">[2]Колум!$D$22</definedName>
    <definedName name="Rliab2">[2]Колум!$E$22</definedName>
    <definedName name="Roth1">[2]Колум!$D$20</definedName>
    <definedName name="Roth2">[2]Колум!$E$20</definedName>
    <definedName name="RoyTax">[2]Кумк!$N$12:$N$12</definedName>
    <definedName name="RPrub.rub.___________газ__" localSheetId="0">'[3]1_3 новая'!#REF!</definedName>
    <definedName name="RPrub.rub.___________газ__">'[3]1_3 новая'!#REF!</definedName>
    <definedName name="RPrub.rub._Газ_ГПЗ" localSheetId="0">'[3]1_3 новая'!#REF!</definedName>
    <definedName name="RPrub.rub._Газ_ГПЗ">'[3]1_3 новая'!#REF!</definedName>
    <definedName name="RPrub.rub.ADD._AC_60C_им_" localSheetId="0">'[3]1_3 новая'!#REF!</definedName>
    <definedName name="RPrub.rub.ADD._AC_60C_им_">'[3]1_3 новая'!#REF!</definedName>
    <definedName name="RPrub.rub.ADD._C_150_от_" localSheetId="0">'[3]1_3 новая'!#REF!</definedName>
    <definedName name="RPrub.rub.ADD._C_150_от_">'[3]1_3 новая'!#REF!</definedName>
    <definedName name="RPrub.rub.ADD._DF_11" localSheetId="0">'[3]1_3 новая'!#REF!</definedName>
    <definedName name="RPrub.rub.ADD._DF_11">'[3]1_3 новая'!#REF!</definedName>
    <definedName name="RPrub.rub.ADD._LZ_4970_им_" localSheetId="0">'[3]1_3 новая'!#REF!</definedName>
    <definedName name="RPrub.rub.ADD._LZ_4970_им_">'[3]1_3 новая'!#REF!</definedName>
    <definedName name="RPrub.rub.ADD._LZ_6662_им_" localSheetId="0">'[3]1_3 новая'!#REF!</definedName>
    <definedName name="RPrub.rub.ADD._LZ_6662_им_">'[3]1_3 новая'!#REF!</definedName>
    <definedName name="RPrub.rub.ADD._LZ_7401_им_" localSheetId="0">'[3]1_3 новая'!#REF!</definedName>
    <definedName name="RPrub.rub.ADD._LZ_7401_им_">'[3]1_3 новая'!#REF!</definedName>
    <definedName name="RPrub.rub.ADD._LZ_7401B_им_" localSheetId="0">'[3]1_3 новая'!#REF!</definedName>
    <definedName name="RPrub.rub.ADD._LZ_7401B_им_">'[3]1_3 новая'!#REF!</definedName>
    <definedName name="RPrub.rub.ADD._LZ_859_им_" localSheetId="0">'[3]1_3 новая'!#REF!</definedName>
    <definedName name="RPrub.rub.ADD._LZ_859_им_">'[3]1_3 новая'!#REF!</definedName>
    <definedName name="RPrub.rub.ADD._PMA_D_30__от_" localSheetId="0">'[3]1_3 новая'!#REF!</definedName>
    <definedName name="RPrub.rub.ADD._PMA_D_30__от_">'[3]1_3 новая'!#REF!</definedName>
    <definedName name="RPrub.rub.ADD._SAP_110_им_" localSheetId="0">'[3]1_3 новая'!#REF!</definedName>
    <definedName name="RPrub.rub.ADD._SAP_110_им_">'[3]1_3 новая'!#REF!</definedName>
    <definedName name="RPrub.rub.ADD._SAP_177_им_" localSheetId="0">'[3]1_3 новая'!#REF!</definedName>
    <definedName name="RPrub.rub.ADD._SAP_177_им_">'[3]1_3 новая'!#REF!</definedName>
    <definedName name="RPrub.rub.ADD._SAP_2055_им_" localSheetId="0">'[3]1_3 новая'!#REF!</definedName>
    <definedName name="RPrub.rub.ADD._SAP_2055_им_">'[3]1_3 новая'!#REF!</definedName>
    <definedName name="RPrub.rub.ADD._SAP_2061_им_" localSheetId="0">'[3]1_3 новая'!#REF!</definedName>
    <definedName name="RPrub.rub.ADD._SAP_2061_им_">'[3]1_3 новая'!#REF!</definedName>
    <definedName name="RPrub.rub.ADD._SAP_2076__им_" localSheetId="0">'[3]1_3 новая'!#REF!</definedName>
    <definedName name="RPrub.rub.ADD._SAP_2076__им_">'[3]1_3 новая'!#REF!</definedName>
    <definedName name="RPrub.rub.ADD._XHV1_4__им_" localSheetId="0">'[3]1_3 новая'!#REF!</definedName>
    <definedName name="RPrub.rub.ADD._XHV1_4__им_">'[3]1_3 новая'!#REF!</definedName>
    <definedName name="RPrub.rub.ADD._XHV1_5_2__им_" localSheetId="0">'[3]1_3 новая'!#REF!</definedName>
    <definedName name="RPrub.rub.ADD._XHV1_5_2__им_">'[3]1_3 новая'!#REF!</definedName>
    <definedName name="RPrub.rub.ADD._АГИДОЛ_от_" localSheetId="0">'[3]1_3 новая'!#REF!</definedName>
    <definedName name="RPrub.rub.ADD._АГИДОЛ_от_">'[3]1_3 новая'!#REF!</definedName>
    <definedName name="RPrub.rub.ADD._БMA_5_от_" localSheetId="0">'[3]1_3 новая'!#REF!</definedName>
    <definedName name="RPrub.rub.ADD._БMA_5_от_">'[3]1_3 новая'!#REF!</definedName>
    <definedName name="RPrub.rub.ADD.BNIINP_360_от_" localSheetId="0">'[3]1_3 новая'!#REF!</definedName>
    <definedName name="RPrub.rub.ADD.BNIINP_360_от_">'[3]1_3 новая'!#REF!</definedName>
    <definedName name="RPrub.rub.ADD.C_5A_от_" localSheetId="0">'[3]1_3 новая'!#REF!</definedName>
    <definedName name="RPrub.rub.ADD.C_5A_от_">'[3]1_3 новая'!#REF!</definedName>
    <definedName name="RPrub.rub.ADD.DZ2_5_PDN_1595" localSheetId="0">'[3]1_3 новая'!#REF!</definedName>
    <definedName name="RPrub.rub.ADD.DZ2_5_PDN_1595">'[3]1_3 новая'!#REF!</definedName>
    <definedName name="RPrub.rub.ADD.KHД._от_" localSheetId="0">'[3]1_3 новая'!#REF!</definedName>
    <definedName name="RPrub.rub.ADD.KHД._от_">'[3]1_3 новая'!#REF!</definedName>
    <definedName name="RPrub.rub.ADD.PMA_D_100__от_" localSheetId="0">'[3]1_3 новая'!#REF!</definedName>
    <definedName name="RPrub.rub.ADD.PMA_D_100__от_">'[3]1_3 новая'!#REF!</definedName>
    <definedName name="RPrub.rub.ADD.ВNIINP_354_от_" localSheetId="0">'[3]1_3 новая'!#REF!</definedName>
    <definedName name="RPrub.rub.ADD.ВNIINP_354_от_">'[3]1_3 новая'!#REF!</definedName>
    <definedName name="RPrub.rub.ADD.ОЛОА_246_им_" localSheetId="0">'[3]1_3 новая'!#REF!</definedName>
    <definedName name="RPrub.rub.ADD.ОЛОА_246_им_">'[3]1_3 новая'!#REF!</definedName>
    <definedName name="RPrub.rub.ADD.ЦИАТИМ_339_от_" localSheetId="0">'[3]1_3 новая'!#REF!</definedName>
    <definedName name="RPrub.rub.ADD.ЦИАТИМ_339_от_">'[3]1_3 новая'!#REF!</definedName>
    <definedName name="RPrub.rub.ADD_ШЕЛВИС_50_100_" localSheetId="0">'[3]1_3 новая'!#REF!</definedName>
    <definedName name="RPrub.rub.ADD_ШЕЛВИС_50_100_">'[3]1_3 новая'!#REF!</definedName>
    <definedName name="RPrub.rub.ANGLAMOL_6085_им_" localSheetId="0">'[3]1_3 новая'!#REF!</definedName>
    <definedName name="RPrub.rub.ANGLAMOL_6085_им_">'[3]1_3 новая'!#REF!</definedName>
    <definedName name="RPrub.rub.DZ2_5_Парафлоу_430" localSheetId="0">'[3]1_3 новая'!#REF!</definedName>
    <definedName name="RPrub.rub.DZ2_5_Парафлоу_430">'[3]1_3 новая'!#REF!</definedName>
    <definedName name="RPrub.rub.HCK_1_от_" localSheetId="0">'[3]1_3 новая'!#REF!</definedName>
    <definedName name="RPrub.rub.HCK_1_от_">'[3]1_3 новая'!#REF!</definedName>
    <definedName name="RPrub.rub.M12Б" localSheetId="0">'[3]1_3 новая'!#REF!</definedName>
    <definedName name="RPrub.rub.M12Б">'[3]1_3 новая'!#REF!</definedName>
    <definedName name="RPrub.rub.MTBЕ" localSheetId="0">'[3]1_3 новая'!#REF!</definedName>
    <definedName name="RPrub.rub.MTBЕ">'[3]1_3 новая'!#REF!</definedName>
    <definedName name="RPrub.rub.Алкилбензин" localSheetId="0">'[3]1_3 новая'!#REF!</definedName>
    <definedName name="RPrub.rub.Алкилбензин">'[3]1_3 новая'!#REF!</definedName>
    <definedName name="RPrub.rub.Бентол" localSheetId="0">'[3]1_3 новая'!#REF!</definedName>
    <definedName name="RPrub.rub.Бентол">'[3]1_3 новая'!#REF!</definedName>
    <definedName name="RPrub.rub.Бутан_25_10_W_" localSheetId="0">'[3]1_3 новая'!#REF!</definedName>
    <definedName name="RPrub.rub.Бутан_25_10_W_">'[3]1_3 новая'!#REF!</definedName>
    <definedName name="RPrub.rub.Верещагино" localSheetId="0">'[3]1_3 новая'!#REF!</definedName>
    <definedName name="RPrub.rub.Верещагино">'[3]1_3 новая'!#REF!</definedName>
    <definedName name="RPrub.rub.Газ._конденсат" localSheetId="0">'[3]1_3 новая'!#REF!</definedName>
    <definedName name="RPrub.rub.Газ._конденсат">'[3]1_3 новая'!#REF!</definedName>
    <definedName name="RPrub.rub.Гексановая_фракция" localSheetId="0">'[3]1_3 новая'!#REF!</definedName>
    <definedName name="RPrub.rub.Гексановая_фракция">'[3]1_3 новая'!#REF!</definedName>
    <definedName name="RPrub.rub.ДЕТЕРСОЛ_от_" localSheetId="0">'[3]1_3 новая'!#REF!</definedName>
    <definedName name="RPrub.rub.ДЕТЕРСОЛ_от_">'[3]1_3 новая'!#REF!</definedName>
    <definedName name="RPrub.rub.Диз.топл._З_0.2_35__" localSheetId="0">'[3]1_3 новая'!#REF!</definedName>
    <definedName name="RPrub.rub.Диз.топл._З_0.2_35__">'[3]1_3 новая'!#REF!</definedName>
    <definedName name="RPrub.rub.Диз.топл._Л_0.1_62__" localSheetId="0">'[3]1_3 новая'!#REF!</definedName>
    <definedName name="RPrub.rub.Диз.топл._Л_0.1_62__">'[3]1_3 новая'!#REF!</definedName>
    <definedName name="RPrub.rub.Дипроксамин_от_" localSheetId="0">'[3]1_3 новая'!#REF!</definedName>
    <definedName name="RPrub.rub.Дипроксамин_от_">'[3]1_3 новая'!#REF!</definedName>
    <definedName name="RPrub.rub.Изобутан" localSheetId="0">'[3]1_3 новая'!#REF!</definedName>
    <definedName name="RPrub.rub.Изобутан">'[3]1_3 новая'!#REF!</definedName>
    <definedName name="RPrub.rub.изопентан" localSheetId="0">'[3]1_3 новая'!#REF!</definedName>
    <definedName name="RPrub.rub.изопентан">'[3]1_3 новая'!#REF!</definedName>
    <definedName name="RPrub.rub.Каменный_Лог" localSheetId="0">'[3]1_3 новая'!#REF!</definedName>
    <definedName name="RPrub.rub.Каменный_Лог">'[3]1_3 новая'!#REF!</definedName>
    <definedName name="RPrub.rub.Кунгур" localSheetId="0">'[3]1_3 новая'!#REF!</definedName>
    <definedName name="RPrub.rub.Кунгур">'[3]1_3 новая'!#REF!</definedName>
    <definedName name="RPrub.rub.Мазут__100__" localSheetId="0">'[3]1_3 новая'!#REF!</definedName>
    <definedName name="RPrub.rub.Мазут__100__">'[3]1_3 новая'!#REF!</definedName>
    <definedName name="RPrub.rub.Мазут__40__" localSheetId="0">'[3]1_3 новая'!#REF!</definedName>
    <definedName name="RPrub.rub.Мазут__40__">'[3]1_3 новая'!#REF!</definedName>
    <definedName name="RPrub.rub.Мазут_зол.__100_2.0" localSheetId="0">'[3]1_3 новая'!#REF!</definedName>
    <definedName name="RPrub.rub.Мазут_зол.__100_2.0">'[3]1_3 новая'!#REF!</definedName>
    <definedName name="RPrub.rub.Мазут_зол.__100_3.5" localSheetId="0">'[3]1_3 новая'!#REF!</definedName>
    <definedName name="RPrub.rub.Мазут_зол.__100_3.5">'[3]1_3 новая'!#REF!</definedName>
    <definedName name="RPrub.rub.Мазут_зол._100_2.0" localSheetId="0">'[3]1_3 новая'!#REF!</definedName>
    <definedName name="RPrub.rub.Мазут_зол._100_2.0">'[3]1_3 новая'!#REF!</definedName>
    <definedName name="RPrub.rub.Мазут_зол._40_2.0" localSheetId="0">'[3]1_3 новая'!#REF!</definedName>
    <definedName name="RPrub.rub.Мазут_зол._40_2.0">'[3]1_3 новая'!#REF!</definedName>
    <definedName name="RPrub.rub.Мазут_м_з_100_2.0" localSheetId="0">'[3]1_3 новая'!#REF!</definedName>
    <definedName name="RPrub.rub.Мазут_м_з_100_2.0">'[3]1_3 новая'!#REF!</definedName>
    <definedName name="RPrub.rub.Мазут_м_з_100_3.5" localSheetId="0">'[3]1_3 новая'!#REF!</definedName>
    <definedName name="RPrub.rub.Мазут_м_з_100_3.5">'[3]1_3 новая'!#REF!</definedName>
    <definedName name="RPrub.rub.Мазут_м_з_40_2.0" localSheetId="0">'[3]1_3 новая'!#REF!</definedName>
    <definedName name="RPrub.rub.Мазут_м_з_40_2.0">'[3]1_3 новая'!#REF!</definedName>
    <definedName name="RPrub.rub.Мазут_м_з_40_3.5" localSheetId="0">'[3]1_3 новая'!#REF!</definedName>
    <definedName name="RPrub.rub.Мазут_м_з_40_3.5">'[3]1_3 новая'!#REF!</definedName>
    <definedName name="RPrub.rub.Метан" localSheetId="0">'[3]1_3 новая'!#REF!</definedName>
    <definedName name="RPrub.rub.Метан">'[3]1_3 новая'!#REF!</definedName>
    <definedName name="RPrub.rub.Мотоалкилат" localSheetId="0">'[3]1_3 новая'!#REF!</definedName>
    <definedName name="RPrub.rub.Мотоалкилат">'[3]1_3 новая'!#REF!</definedName>
    <definedName name="RPrub.rub.Оса" localSheetId="0">'[3]1_3 новая'!#REF!</definedName>
    <definedName name="RPrub.rub.Оса">'[3]1_3 новая'!#REF!</definedName>
    <definedName name="RPrub.rub.ПАО_4__им_" localSheetId="0">'[3]1_3 новая'!#REF!</definedName>
    <definedName name="RPrub.rub.ПАО_4__им_">'[3]1_3 новая'!#REF!</definedName>
    <definedName name="RPrub.rub.ПАО_6_им_" localSheetId="0">'[3]1_3 новая'!#REF!</definedName>
    <definedName name="RPrub.rub.ПАО_6_им_">'[3]1_3 новая'!#REF!</definedName>
    <definedName name="RPrub.rub.Парадин_им_" localSheetId="0">'[3]1_3 новая'!#REF!</definedName>
    <definedName name="RPrub.rub.Парадин_им_">'[3]1_3 новая'!#REF!</definedName>
    <definedName name="RPrub.rub.Паранокс_2281" localSheetId="0">'[3]1_3 новая'!#REF!</definedName>
    <definedName name="RPrub.rub.Паранокс_2281">'[3]1_3 новая'!#REF!</definedName>
    <definedName name="RPrub.rub.Паратон_8900" localSheetId="0">'[3]1_3 новая'!#REF!</definedName>
    <definedName name="RPrub.rub.Паратон_8900">'[3]1_3 новая'!#REF!</definedName>
    <definedName name="RPrub.rub.Парафин_Т1__" localSheetId="0">'[3]1_3 новая'!#REF!</definedName>
    <definedName name="RPrub.rub.Парафин_Т1__">'[3]1_3 новая'!#REF!</definedName>
    <definedName name="RPrub.rub.Парафлоу_387" localSheetId="0">'[3]1_3 новая'!#REF!</definedName>
    <definedName name="RPrub.rub.Парафлоу_387">'[3]1_3 новая'!#REF!</definedName>
    <definedName name="RPrub.rub.пентан_амилен.фр." localSheetId="0">'[3]1_3 новая'!#REF!</definedName>
    <definedName name="RPrub.rub.пентан_амилен.фр.">'[3]1_3 новая'!#REF!</definedName>
    <definedName name="RPrub.rub.ПЛЕКСОЛ_им_" localSheetId="0">'[3]1_3 новая'!#REF!</definedName>
    <definedName name="RPrub.rub.ПЛЕКСОЛ_им_">'[3]1_3 новая'!#REF!</definedName>
    <definedName name="RPrub.rub.ПМС_200A_от_" localSheetId="0">'[3]1_3 новая'!#REF!</definedName>
    <definedName name="RPrub.rub.ПМС_200A_от_">'[3]1_3 новая'!#REF!</definedName>
    <definedName name="RPrub.rub.Присадка_АФК_от_" localSheetId="0">'[3]1_3 новая'!#REF!</definedName>
    <definedName name="RPrub.rub.Присадка_АФК_от_">'[3]1_3 новая'!#REF!</definedName>
    <definedName name="RPrub.rub.Присадки_SHELL" localSheetId="0">'[3]1_3 новая'!#REF!</definedName>
    <definedName name="RPrub.rub.Присадки_SHELL">'[3]1_3 новая'!#REF!</definedName>
    <definedName name="RPrub.rub.Сепафлюкс3137_им_" localSheetId="0">'[3]1_3 новая'!#REF!</definedName>
    <definedName name="RPrub.rub.Сепафлюкс3137_им_">'[3]1_3 новая'!#REF!</definedName>
    <definedName name="RPrub.rub.Сепафлюкс3153_им_" localSheetId="0">'[3]1_3 новая'!#REF!</definedName>
    <definedName name="RPrub.rub.Сепафлюкс3153_им_">'[3]1_3 новая'!#REF!</definedName>
    <definedName name="RPrub.rub.Сургут__малосернистая_" localSheetId="0">'[3]1_3 новая'!#REF!</definedName>
    <definedName name="RPrub.rub.Сургут__малосернистая_">'[3]1_3 новая'!#REF!</definedName>
    <definedName name="RPrub.rub.Сургут_Когалым" localSheetId="0">'[3]1_3 новая'!#REF!</definedName>
    <definedName name="RPrub.rub.Сургут_Когалым">'[3]1_3 новая'!#REF!</definedName>
    <definedName name="RPrub.rub.Сургут_Лангепас" localSheetId="0">'[3]1_3 новая'!#REF!</definedName>
    <definedName name="RPrub.rub.Сургут_Лангепас">'[3]1_3 новая'!#REF!</definedName>
    <definedName name="RPrub.rub.Сухой_газ_25_10" localSheetId="0">'[3]1_3 новая'!#REF!</definedName>
    <definedName name="RPrub.rub.Сухой_газ_25_10">'[3]1_3 новая'!#REF!</definedName>
    <definedName name="RPrub.rub.фетерол" localSheetId="0">'[3]1_3 новая'!#REF!</definedName>
    <definedName name="RPrub.rub.фетерол">'[3]1_3 новая'!#REF!</definedName>
    <definedName name="RPrub.rub.ХАЙТЕК_60_60_им_" localSheetId="0">'[3]1_3 новая'!#REF!</definedName>
    <definedName name="RPrub.rub.ХАЙТЕК_60_60_им_">'[3]1_3 новая'!#REF!</definedName>
    <definedName name="RPrub.rub.ХАЙТЕК_9420_им_" localSheetId="0">'[3]1_3 новая'!#REF!</definedName>
    <definedName name="RPrub.rub.ХАЙТЕК_9420_им_">'[3]1_3 новая'!#REF!</definedName>
    <definedName name="RPrub.rub.ХАЙТЕК_E609_им_" localSheetId="0">'[3]1_3 новая'!#REF!</definedName>
    <definedName name="RPrub.rub.ХАЙТЕК_E609_им_">'[3]1_3 новая'!#REF!</definedName>
    <definedName name="RPrub.rub.ХАЙТЕК_Е320_им_" localSheetId="0">'[3]1_3 новая'!#REF!</definedName>
    <definedName name="RPrub.rub.ХАЙТЕК_Е320_им_">'[3]1_3 новая'!#REF!</definedName>
    <definedName name="RPrub.rub.ШЕЛВИС_50_5__им_" localSheetId="0">'[3]1_3 новая'!#REF!</definedName>
    <definedName name="RPrub.rub.ШЕЛВИС_50_5__им_">'[3]1_3 новая'!#REF!</definedName>
    <definedName name="RPrub.rub.Эфирная_головка" localSheetId="0">'[3]1_3 новая'!#REF!</definedName>
    <definedName name="RPrub.rub.Эфирная_головка">'[3]1_3 новая'!#REF!</definedName>
    <definedName name="RPrub.р2.ВЕЛС_супер_ТУРБО" localSheetId="0">'[3]1_3 новая'!#REF!</definedName>
    <definedName name="RPrub.р2.ВЕЛС_супер_ТУРБО">'[3]1_3 новая'!#REF!</definedName>
    <definedName name="RPrub.р2.Диз.топл._ДЗп_0.2" localSheetId="0">'[3]1_3 новая'!#REF!</definedName>
    <definedName name="RPrub.р2.Диз.топл._ДЗп_0.2">'[3]1_3 новая'!#REF!</definedName>
    <definedName name="RPrub.р2.Диз.топл._Л_0.2_62" localSheetId="0">'[3]1_3 новая'!#REF!</definedName>
    <definedName name="RPrub.р2.Диз.топл._Л_0.2_62">'[3]1_3 новая'!#REF!</definedName>
    <definedName name="RPrub.р2.Диз.топл._Л_0.5_62" localSheetId="0">'[3]1_3 новая'!#REF!</definedName>
    <definedName name="RPrub.р2.Диз.топл._Л_0.5_62">'[3]1_3 новая'!#REF!</definedName>
    <definedName name="RPrub.р2.М_8Г2K" localSheetId="0">'[3]1_3 новая'!#REF!</definedName>
    <definedName name="RPrub.р2.М_8Г2K">'[3]1_3 новая'!#REF!</definedName>
    <definedName name="RPrub.р2.Мазут__100" localSheetId="0">'[3]1_3 новая'!#REF!</definedName>
    <definedName name="RPrub.р2.Мазут__100">'[3]1_3 новая'!#REF!</definedName>
    <definedName name="RPrub.р2.Мазут__100__экспорт_" localSheetId="0">'[3]1_3 новая'!#REF!</definedName>
    <definedName name="RPrub.р2.Мазут__100__экспорт_">'[3]1_3 новая'!#REF!</definedName>
    <definedName name="RPrub.р2.Мазут__40___экспорт_" localSheetId="0">'[3]1_3 новая'!#REF!</definedName>
    <definedName name="RPrub.р2.Мазут__40___экспорт_">'[3]1_3 новая'!#REF!</definedName>
    <definedName name="RPrub.р2.Мазут_40" localSheetId="0">'[3]1_3 новая'!#REF!</definedName>
    <definedName name="RPrub.р2.Мазут_40">'[3]1_3 новая'!#REF!</definedName>
    <definedName name="RPrub.р2.Мазут_зол.__100_2.0" localSheetId="0">'[3]1_3 новая'!#REF!</definedName>
    <definedName name="RPrub.р2.Мазут_зол.__100_2.0">'[3]1_3 новая'!#REF!</definedName>
    <definedName name="RPrub.р2.Мазут_зол.__100_3.5" localSheetId="0">'[3]1_3 новая'!#REF!</definedName>
    <definedName name="RPrub.р2.Мазут_зол.__100_3.5">'[3]1_3 новая'!#REF!</definedName>
    <definedName name="RPrub.р2.Мазут_м_з_100_3.5" localSheetId="0">'[3]1_3 новая'!#REF!</definedName>
    <definedName name="RPrub.р2.Мазут_м_з_100_3.5">'[3]1_3 новая'!#REF!</definedName>
    <definedName name="RPrub.р2.Мазут_м_з_40_3.5" localSheetId="0">'[3]1_3 новая'!#REF!</definedName>
    <definedName name="RPrub.р2.Мазут_м_з_40_3.5">'[3]1_3 новая'!#REF!</definedName>
    <definedName name="RPtn.tn." localSheetId="0">'[3]1_3 новая'!#REF!</definedName>
    <definedName name="RPtn.tn.">'[3]1_3 новая'!#REF!</definedName>
    <definedName name="RPtn.tn.___________газ__" localSheetId="0">'[3]1_3 новая'!#REF!</definedName>
    <definedName name="RPtn.tn.___________газ__">'[3]1_3 новая'!#REF!</definedName>
    <definedName name="RPtn.tn.________газ" localSheetId="0">'[3]1_3 новая'!#REF!</definedName>
    <definedName name="RPtn.tn.________газ">'[3]1_3 новая'!#REF!</definedName>
    <definedName name="RPtn.tn.______сырье_на_переработку" localSheetId="0">'[3]1_3 новая'!#REF!</definedName>
    <definedName name="RPtn.tn.______сырье_на_переработку">'[3]1_3 новая'!#REF!</definedName>
    <definedName name="RPtn.tn._Газ_ГПЗ" localSheetId="0">'[3]1_3 новая'!#REF!</definedName>
    <definedName name="RPtn.tn._Газ_ГПЗ">'[3]1_3 новая'!#REF!</definedName>
    <definedName name="RPtn.tn.ADD._AC_60C_им_" localSheetId="0">'[3]1_3 новая'!#REF!</definedName>
    <definedName name="RPtn.tn.ADD._AC_60C_им_">'[3]1_3 новая'!#REF!</definedName>
    <definedName name="RPtn.tn.ADD._C_150_от_" localSheetId="0">'[3]1_3 новая'!#REF!</definedName>
    <definedName name="RPtn.tn.ADD._C_150_от_">'[3]1_3 новая'!#REF!</definedName>
    <definedName name="RPtn.tn.ADD._DF_11" localSheetId="0">'[3]1_3 новая'!#REF!</definedName>
    <definedName name="RPtn.tn.ADD._DF_11">'[3]1_3 новая'!#REF!</definedName>
    <definedName name="RPtn.tn.ADD._LZ_4970_им_" localSheetId="0">'[3]1_3 новая'!#REF!</definedName>
    <definedName name="RPtn.tn.ADD._LZ_4970_им_">'[3]1_3 новая'!#REF!</definedName>
    <definedName name="RPtn.tn.ADD._LZ_6662_им_" localSheetId="0">'[3]1_3 новая'!#REF!</definedName>
    <definedName name="RPtn.tn.ADD._LZ_6662_им_">'[3]1_3 новая'!#REF!</definedName>
    <definedName name="RPtn.tn.ADD._LZ_7401_им_" localSheetId="0">'[3]1_3 новая'!#REF!</definedName>
    <definedName name="RPtn.tn.ADD._LZ_7401_им_">'[3]1_3 новая'!#REF!</definedName>
    <definedName name="RPtn.tn.ADD._LZ_7401B_им_" localSheetId="0">'[3]1_3 новая'!#REF!</definedName>
    <definedName name="RPtn.tn.ADD._LZ_7401B_им_">'[3]1_3 новая'!#REF!</definedName>
    <definedName name="RPtn.tn.ADD._LZ_859_им_" localSheetId="0">'[3]1_3 новая'!#REF!</definedName>
    <definedName name="RPtn.tn.ADD._LZ_859_им_">'[3]1_3 новая'!#REF!</definedName>
    <definedName name="RPtn.tn.ADD._PMA_D_30__от_" localSheetId="0">'[3]1_3 новая'!#REF!</definedName>
    <definedName name="RPtn.tn.ADD._PMA_D_30__от_">'[3]1_3 новая'!#REF!</definedName>
    <definedName name="RPtn.tn.ADD._SAP_110_им_" localSheetId="0">'[3]1_3 новая'!#REF!</definedName>
    <definedName name="RPtn.tn.ADD._SAP_110_им_">'[3]1_3 новая'!#REF!</definedName>
    <definedName name="RPtn.tn.ADD._SAP_177_им_" localSheetId="0">'[3]1_3 новая'!#REF!</definedName>
    <definedName name="RPtn.tn.ADD._SAP_177_им_">'[3]1_3 новая'!#REF!</definedName>
    <definedName name="RPtn.tn.ADD._SAP_2055_им_" localSheetId="0">'[3]1_3 новая'!#REF!</definedName>
    <definedName name="RPtn.tn.ADD._SAP_2055_им_">'[3]1_3 новая'!#REF!</definedName>
    <definedName name="RPtn.tn.ADD._SAP_2061_им_" localSheetId="0">'[3]1_3 новая'!#REF!</definedName>
    <definedName name="RPtn.tn.ADD._SAP_2061_им_">'[3]1_3 новая'!#REF!</definedName>
    <definedName name="RPtn.tn.ADD._SAP_2076__им_" localSheetId="0">'[3]1_3 новая'!#REF!</definedName>
    <definedName name="RPtn.tn.ADD._SAP_2076__им_">'[3]1_3 новая'!#REF!</definedName>
    <definedName name="RPtn.tn.ADD._XHV1_4__им_" localSheetId="0">'[3]1_3 новая'!#REF!</definedName>
    <definedName name="RPtn.tn.ADD._XHV1_4__им_">'[3]1_3 новая'!#REF!</definedName>
    <definedName name="RPtn.tn.ADD._XHV1_5_2__им_" localSheetId="0">'[3]1_3 новая'!#REF!</definedName>
    <definedName name="RPtn.tn.ADD._XHV1_5_2__им_">'[3]1_3 новая'!#REF!</definedName>
    <definedName name="RPtn.tn.ADD._АГИДОЛ_от_" localSheetId="0">'[3]1_3 новая'!#REF!</definedName>
    <definedName name="RPtn.tn.ADD._АГИДОЛ_от_">'[3]1_3 новая'!#REF!</definedName>
    <definedName name="RPtn.tn.ADD._БMA_5_от_" localSheetId="0">'[3]1_3 новая'!#REF!</definedName>
    <definedName name="RPtn.tn.ADD._БMA_5_от_">'[3]1_3 новая'!#REF!</definedName>
    <definedName name="RPtn.tn.ADD.BNIINP_360_от_" localSheetId="0">'[3]1_3 новая'!#REF!</definedName>
    <definedName name="RPtn.tn.ADD.BNIINP_360_от_">'[3]1_3 новая'!#REF!</definedName>
    <definedName name="RPtn.tn.ADD.C_5A_от_" localSheetId="0">'[3]1_3 новая'!#REF!</definedName>
    <definedName name="RPtn.tn.ADD.C_5A_от_">'[3]1_3 новая'!#REF!</definedName>
    <definedName name="RPtn.tn.ADD.DZ2_5_PDN_1595" localSheetId="0">'[3]1_3 новая'!#REF!</definedName>
    <definedName name="RPtn.tn.ADD.DZ2_5_PDN_1595">'[3]1_3 новая'!#REF!</definedName>
    <definedName name="RPtn.tn.ADD.KHД._от_" localSheetId="0">'[3]1_3 новая'!#REF!</definedName>
    <definedName name="RPtn.tn.ADD.KHД._от_">'[3]1_3 новая'!#REF!</definedName>
    <definedName name="RPtn.tn.ADD.PMA_D_100__от_" localSheetId="0">'[3]1_3 новая'!#REF!</definedName>
    <definedName name="RPtn.tn.ADD.PMA_D_100__от_">'[3]1_3 новая'!#REF!</definedName>
    <definedName name="RPtn.tn.ADD.ВNIINP_354_от_" localSheetId="0">'[3]1_3 новая'!#REF!</definedName>
    <definedName name="RPtn.tn.ADD.ВNIINP_354_от_">'[3]1_3 новая'!#REF!</definedName>
    <definedName name="RPtn.tn.ADD.ОЛОА_246_им_" localSheetId="0">'[3]1_3 новая'!#REF!</definedName>
    <definedName name="RPtn.tn.ADD.ОЛОА_246_им_">'[3]1_3 новая'!#REF!</definedName>
    <definedName name="RPtn.tn.ADD.ОЛОА_4373p_им_" localSheetId="0">'[3]1_3 новая'!#REF!</definedName>
    <definedName name="RPtn.tn.ADD.ОЛОА_4373p_им_">'[3]1_3 новая'!#REF!</definedName>
    <definedName name="RPtn.tn.ADD.ЦИАТИМ_339_от_" localSheetId="0">'[3]1_3 новая'!#REF!</definedName>
    <definedName name="RPtn.tn.ADD.ЦИАТИМ_339_от_">'[3]1_3 новая'!#REF!</definedName>
    <definedName name="RPtn.tn.ADD_ШЕЛВИС_50_100_" localSheetId="0">'[3]1_3 новая'!#REF!</definedName>
    <definedName name="RPtn.tn.ADD_ШЕЛВИС_50_100_">'[3]1_3 новая'!#REF!</definedName>
    <definedName name="RPtn.tn.ANGLAMOL_6085_им_" localSheetId="0">'[3]1_3 новая'!#REF!</definedName>
    <definedName name="RPtn.tn.ANGLAMOL_6085_им_">'[3]1_3 новая'!#REF!</definedName>
    <definedName name="RPtn.tn.Cерная_кислота" localSheetId="0">'[3]1_3 новая'!#REF!</definedName>
    <definedName name="RPtn.tn.Cерная_кислота">'[3]1_3 новая'!#REF!</definedName>
    <definedName name="RPtn.tn.DZ2_5_Парафлоу_430" localSheetId="0">'[3]1_3 новая'!#REF!</definedName>
    <definedName name="RPtn.tn.DZ2_5_Парафлоу_430">'[3]1_3 новая'!#REF!</definedName>
    <definedName name="RPtn.tn.HCK_1_от_" localSheetId="0">'[3]1_3 новая'!#REF!</definedName>
    <definedName name="RPtn.tn.HCK_1_от_">'[3]1_3 новая'!#REF!</definedName>
    <definedName name="RPtn.tn.M12Б" localSheetId="0">'[3]1_3 новая'!#REF!</definedName>
    <definedName name="RPtn.tn.M12Б">'[3]1_3 новая'!#REF!</definedName>
    <definedName name="RPtn.tn.MTBЕ" localSheetId="0">'[3]1_3 новая'!#REF!</definedName>
    <definedName name="RPtn.tn.MTBЕ">'[3]1_3 новая'!#REF!</definedName>
    <definedName name="RPtn.tn.SAE_10_" localSheetId="0">'[3]1_3 новая'!#REF!</definedName>
    <definedName name="RPtn.tn.SAE_10_">'[3]1_3 новая'!#REF!</definedName>
    <definedName name="RPtn.tn.SAE_20" localSheetId="0">'[3]1_3 новая'!#REF!</definedName>
    <definedName name="RPtn.tn.SAE_20">'[3]1_3 новая'!#REF!</definedName>
    <definedName name="RPtn.tn.SAE_30_" localSheetId="0">'[3]1_3 новая'!#REF!</definedName>
    <definedName name="RPtn.tn.SAE_30_">'[3]1_3 новая'!#REF!</definedName>
    <definedName name="RPtn.tn.SAE_40_" localSheetId="0">'[3]1_3 новая'!#REF!</definedName>
    <definedName name="RPtn.tn.SAE_40_">'[3]1_3 новая'!#REF!</definedName>
    <definedName name="RPtn.tn.SAP_2055" localSheetId="0">'[3]1_3 новая'!#REF!</definedName>
    <definedName name="RPtn.tn.SAP_2055">'[3]1_3 новая'!#REF!</definedName>
    <definedName name="RPtn.tn.А_76__экспорт_" localSheetId="0">'[3]1_3 новая'!#REF!</definedName>
    <definedName name="RPtn.tn.А_76__экспорт_">'[3]1_3 новая'!#REF!</definedName>
    <definedName name="RPtn.tn.А_76_н_э" localSheetId="0">'[3]1_3 новая'!#REF!</definedName>
    <definedName name="RPtn.tn.А_76_н_э">'[3]1_3 новая'!#REF!</definedName>
    <definedName name="RPtn.tn.А_92" localSheetId="0">'[3]1_3 новая'!#REF!</definedName>
    <definedName name="RPtn.tn.А_92">'[3]1_3 новая'!#REF!</definedName>
    <definedName name="RPtn.tn.Автобензин_всего" localSheetId="0">'[3]1_3 новая'!#REF!</definedName>
    <definedName name="RPtn.tn.Автобензин_всего">'[3]1_3 новая'!#REF!</definedName>
    <definedName name="RPtn.tn.Аи_95" localSheetId="0">'[3]1_3 новая'!#REF!</definedName>
    <definedName name="RPtn.tn.Аи_95">'[3]1_3 новая'!#REF!</definedName>
    <definedName name="RPtn.tn.Аи_98" localSheetId="0">'[3]1_3 новая'!#REF!</definedName>
    <definedName name="RPtn.tn.Аи_98">'[3]1_3 новая'!#REF!</definedName>
    <definedName name="RPtn.tn.Алкилбензин" localSheetId="0">'[3]1_3 новая'!#REF!</definedName>
    <definedName name="RPtn.tn.Алкилбензин">'[3]1_3 новая'!#REF!</definedName>
    <definedName name="RPtn.tn.Безвозвратные_потери" localSheetId="0">'[3]1_3 новая'!#REF!</definedName>
    <definedName name="RPtn.tn.Безвозвратные_потери">'[3]1_3 новая'!#REF!</definedName>
    <definedName name="RPtn.tn.Бензин_пиролиза" localSheetId="0">'[3]1_3 новая'!#REF!</definedName>
    <definedName name="RPtn.tn.Бензин_пиролиза">'[3]1_3 новая'!#REF!</definedName>
    <definedName name="RPtn.tn.Бензин_прямогонный_" localSheetId="0">'[3]1_3 новая'!#REF!</definedName>
    <definedName name="RPtn.tn.Бензин_прямогонный_">'[3]1_3 новая'!#REF!</definedName>
    <definedName name="RPtn.tn.Бензол_нефтяной" localSheetId="0">'[3]1_3 новая'!#REF!</definedName>
    <definedName name="RPtn.tn.Бензол_нефтяной">'[3]1_3 новая'!#REF!</definedName>
    <definedName name="RPtn.tn.Бентол" localSheetId="0">'[3]1_3 новая'!#REF!</definedName>
    <definedName name="RPtn.tn.Бентол">'[3]1_3 новая'!#REF!</definedName>
    <definedName name="RPtn.tn.Битум_всего" localSheetId="0">'[3]1_3 новая'!#REF!</definedName>
    <definedName name="RPtn.tn.Битум_всего">'[3]1_3 новая'!#REF!</definedName>
    <definedName name="RPtn.tn.Битум_дорожный_60_90" localSheetId="0">'[3]1_3 новая'!#REF!</definedName>
    <definedName name="RPtn.tn.Битум_дорожный_60_90">'[3]1_3 новая'!#REF!</definedName>
    <definedName name="RPtn.tn.Битум_дорожный_модиф." localSheetId="0">'[3]1_3 новая'!#REF!</definedName>
    <definedName name="RPtn.tn.Битум_дорожный_модиф.">'[3]1_3 новая'!#REF!</definedName>
    <definedName name="RPtn.tn.Битум_строительный_70_30" localSheetId="0">'[3]1_3 новая'!#REF!</definedName>
    <definedName name="RPtn.tn.Битум_строительный_70_30">'[3]1_3 новая'!#REF!</definedName>
    <definedName name="RPtn.tn.БНК_40_180" localSheetId="0">'[3]1_3 новая'!#REF!</definedName>
    <definedName name="RPtn.tn.БНК_40_180">'[3]1_3 новая'!#REF!</definedName>
    <definedName name="RPtn.tn.Бутан_25_10_W_" localSheetId="0">'[3]1_3 новая'!#REF!</definedName>
    <definedName name="RPtn.tn.Бутан_25_10_W_">'[3]1_3 новая'!#REF!</definedName>
    <definedName name="RPtn.tn.в_т.ч._жидкое" localSheetId="0">'[3]1_3 новая'!#REF!</definedName>
    <definedName name="RPtn.tn.в_т.ч._жидкое">'[3]1_3 новая'!#REF!</definedName>
    <definedName name="RPtn.tn.Вакуумный_газойль" localSheetId="0">'[3]1_3 новая'!#REF!</definedName>
    <definedName name="RPtn.tn.Вакуумный_газойль">'[3]1_3 новая'!#REF!</definedName>
    <definedName name="RPtn.tn.Вакуумный_газойль_с_прис." localSheetId="0">'[3]1_3 новая'!#REF!</definedName>
    <definedName name="RPtn.tn.Вакуумный_газойль_с_прис.">'[3]1_3 новая'!#REF!</definedName>
    <definedName name="RPtn.tn.ВЕЛС._HD._EXTR." localSheetId="0">'[3]1_3 новая'!#REF!</definedName>
    <definedName name="RPtn.tn.ВЕЛС._HD._EXTR.">'[3]1_3 новая'!#REF!</definedName>
    <definedName name="RPtn.tn.ВЕЛС_1" localSheetId="0">'[3]1_3 новая'!#REF!</definedName>
    <definedName name="RPtn.tn.ВЕЛС_1">'[3]1_3 новая'!#REF!</definedName>
    <definedName name="RPtn.tn.ВЕЛС_2" localSheetId="0">'[3]1_3 новая'!#REF!</definedName>
    <definedName name="RPtn.tn.ВЕЛС_2">'[3]1_3 новая'!#REF!</definedName>
    <definedName name="RPtn.tn.ВЕЛС_норд" localSheetId="0">'[3]1_3 новая'!#REF!</definedName>
    <definedName name="RPtn.tn.ВЕЛС_норд">'[3]1_3 новая'!#REF!</definedName>
    <definedName name="RPtn.tn.ВЕЛС_супер" localSheetId="0">'[3]1_3 новая'!#REF!</definedName>
    <definedName name="RPtn.tn.ВЕЛС_супер">'[3]1_3 новая'!#REF!</definedName>
    <definedName name="RPtn.tn.ВЕЛС_супер_ТУРБО" localSheetId="0">'[3]1_3 новая'!#REF!</definedName>
    <definedName name="RPtn.tn.ВЕЛС_супер_ТУРБО">'[3]1_3 новая'!#REF!</definedName>
    <definedName name="RPtn.tn.ВЕЛС_ТМ" localSheetId="0">'[3]1_3 новая'!#REF!</definedName>
    <definedName name="RPtn.tn.ВЕЛС_ТМ">'[3]1_3 новая'!#REF!</definedName>
    <definedName name="RPtn.tn.ВЕЛС_транс_3" localSheetId="0">'[3]1_3 новая'!#REF!</definedName>
    <definedName name="RPtn.tn.ВЕЛС_транс_3">'[3]1_3 новая'!#REF!</definedName>
    <definedName name="RPtn.tn.ВЕЛС_транс_5" localSheetId="0">'[3]1_3 новая'!#REF!</definedName>
    <definedName name="RPtn.tn.ВЕЛС_транс_5">'[3]1_3 новая'!#REF!</definedName>
    <definedName name="RPtn.tn.Верещагино" localSheetId="0">'[3]1_3 новая'!#REF!</definedName>
    <definedName name="RPtn.tn.Верещагино">'[3]1_3 новая'!#REF!</definedName>
    <definedName name="RPtn.tn.Газ._конденсат" localSheetId="0">'[3]1_3 новая'!#REF!</definedName>
    <definedName name="RPtn.tn.Газ._конденсат">'[3]1_3 новая'!#REF!</definedName>
    <definedName name="RPtn.tn.Газойль_вид_1__Л_0.05_" localSheetId="0">'[3]1_3 новая'!#REF!</definedName>
    <definedName name="RPtn.tn.Газойль_вид_1__Л_0.05_">'[3]1_3 новая'!#REF!</definedName>
    <definedName name="RPtn.tn.Газойль_вид_2__Л_0.1_" localSheetId="0">'[3]1_3 новая'!#REF!</definedName>
    <definedName name="RPtn.tn.Газойль_вид_2__Л_0.1_">'[3]1_3 новая'!#REF!</definedName>
    <definedName name="RPtn.tn.Газойль_вид_3_Л_0.2_" localSheetId="0">'[3]1_3 новая'!#REF!</definedName>
    <definedName name="RPtn.tn.Газойль_вид_3_Л_0.2_">'[3]1_3 новая'!#REF!</definedName>
    <definedName name="RPtn.tn.Газы_на_ГПЗ" localSheetId="0">'[3]1_3 новая'!#REF!</definedName>
    <definedName name="RPtn.tn.Газы_на_ГПЗ">'[3]1_3 новая'!#REF!</definedName>
    <definedName name="RPtn.tn.Газы_на_ТЭЦ" localSheetId="0">'[3]1_3 новая'!#REF!</definedName>
    <definedName name="RPtn.tn.Газы_на_ТЭЦ">'[3]1_3 новая'!#REF!</definedName>
    <definedName name="RPtn.tn.Гач_" localSheetId="0">'[3]1_3 новая'!#REF!</definedName>
    <definedName name="RPtn.tn.Гач_">'[3]1_3 новая'!#REF!</definedName>
    <definedName name="RPtn.tn.Гексановая_фракция" localSheetId="0">'[3]1_3 новая'!#REF!</definedName>
    <definedName name="RPtn.tn.Гексановая_фракция">'[3]1_3 новая'!#REF!</definedName>
    <definedName name="RPtn.tn.Гудрон" localSheetId="0">'[3]1_3 новая'!#REF!</definedName>
    <definedName name="RPtn.tn.Гудрон">'[3]1_3 новая'!#REF!</definedName>
    <definedName name="RPtn.tn.ДЕТЕРСОЛ_от_" localSheetId="0">'[3]1_3 новая'!#REF!</definedName>
    <definedName name="RPtn.tn.ДЕТЕРСОЛ_от_">'[3]1_3 новая'!#REF!</definedName>
    <definedName name="RPtn.tn.Дзп_0.2" localSheetId="0">'[3]1_3 новая'!#REF!</definedName>
    <definedName name="RPtn.tn.Дзп_0.2">'[3]1_3 новая'!#REF!</definedName>
    <definedName name="RPtn.tn.ДЗп_0.5" localSheetId="0">'[3]1_3 новая'!#REF!</definedName>
    <definedName name="RPtn.tn.ДЗп_0.5">'[3]1_3 новая'!#REF!</definedName>
    <definedName name="RPtn.tn.диз.топл._L_01_62" localSheetId="0">'[3]1_3 новая'!#REF!</definedName>
    <definedName name="RPtn.tn.диз.топл._L_01_62">'[3]1_3 новая'!#REF!</definedName>
    <definedName name="RPtn.tn.диз.топл._L_01_эксп." localSheetId="0">'[3]1_3 новая'!#REF!</definedName>
    <definedName name="RPtn.tn.диз.топл._L_01_эксп.">'[3]1_3 новая'!#REF!</definedName>
    <definedName name="RPtn.tn.Диз.топл._З_0.2___экспорт_" localSheetId="0">'[3]1_3 новая'!#REF!</definedName>
    <definedName name="RPtn.tn.Диз.топл._З_0.2___экспорт_">'[3]1_3 новая'!#REF!</definedName>
    <definedName name="RPtn.tn.Диз.топл._З_0.2_35" localSheetId="0">'[3]1_3 новая'!#REF!</definedName>
    <definedName name="RPtn.tn.Диз.топл._З_0.2_35">'[3]1_3 новая'!#REF!</definedName>
    <definedName name="RPtn.tn.Диз.топл._З_0.2_35__" localSheetId="0">'[3]1_3 новая'!#REF!</definedName>
    <definedName name="RPtn.tn.Диз.топл._З_0.2_35__">'[3]1_3 новая'!#REF!</definedName>
    <definedName name="RPtn.tn.Диз.топл._З_0.5_35" localSheetId="0">'[3]1_3 новая'!#REF!</definedName>
    <definedName name="RPtn.tn.Диз.топл._З_0.5_35">'[3]1_3 новая'!#REF!</definedName>
    <definedName name="RPtn.tn.Диз.топл._Л_0.1_62" localSheetId="0">'[3]1_3 новая'!#REF!</definedName>
    <definedName name="RPtn.tn.Диз.топл._Л_0.1_62">'[3]1_3 новая'!#REF!</definedName>
    <definedName name="RPtn.tn.Диз.топл._Л_0.1_62__" localSheetId="0">'[3]1_3 новая'!#REF!</definedName>
    <definedName name="RPtn.tn.Диз.топл._Л_0.1_62__">'[3]1_3 новая'!#REF!</definedName>
    <definedName name="RPtn.tn.Диз.топл._Л_0.2_40" localSheetId="0">'[3]1_3 новая'!#REF!</definedName>
    <definedName name="RPtn.tn.Диз.топл._Л_0.2_40">'[3]1_3 новая'!#REF!</definedName>
    <definedName name="RPtn.tn.Диз.топл._Л_0.2_62" localSheetId="0">'[3]1_3 новая'!#REF!</definedName>
    <definedName name="RPtn.tn.Диз.топл._Л_0.2_62">'[3]1_3 новая'!#REF!</definedName>
    <definedName name="RPtn.tn.Диз.топл._Л_0.5_62" localSheetId="0">'[3]1_3 новая'!#REF!</definedName>
    <definedName name="RPtn.tn.Диз.топл._Л_0.5_62">'[3]1_3 новая'!#REF!</definedName>
    <definedName name="RPtn.tn.Диз.топливо_всего" localSheetId="0">'[3]1_3 новая'!#REF!</definedName>
    <definedName name="RPtn.tn.Диз.топливо_всего">'[3]1_3 новая'!#REF!</definedName>
    <definedName name="RPtn.tn.Диз_топл_А_0.2_35" localSheetId="0">'[3]1_3 новая'!#REF!</definedName>
    <definedName name="RPtn.tn.Диз_топл_А_0.2_35">'[3]1_3 новая'!#REF!</definedName>
    <definedName name="RPtn.tn.Дипроксамин_от_" localSheetId="0">'[3]1_3 новая'!#REF!</definedName>
    <definedName name="RPtn.tn.Дипроксамин_от_">'[3]1_3 новая'!#REF!</definedName>
    <definedName name="RPtn.tn.Дюрасин_164" localSheetId="0">'[3]1_3 новая'!#REF!</definedName>
    <definedName name="RPtn.tn.Дюрасин_164">'[3]1_3 новая'!#REF!</definedName>
    <definedName name="RPtn.tn.И_12А" localSheetId="0">'[3]1_3 новая'!#REF!</definedName>
    <definedName name="RPtn.tn.И_12А">'[3]1_3 новая'!#REF!</definedName>
    <definedName name="RPtn.tn.И_20А" localSheetId="0">'[3]1_3 новая'!#REF!</definedName>
    <definedName name="RPtn.tn.И_20А">'[3]1_3 новая'!#REF!</definedName>
    <definedName name="RPtn.tn.И_30А" localSheetId="0">'[3]1_3 новая'!#REF!</definedName>
    <definedName name="RPtn.tn.И_30А">'[3]1_3 новая'!#REF!</definedName>
    <definedName name="RPtn.tn.И_40А" localSheetId="0">'[3]1_3 новая'!#REF!</definedName>
    <definedName name="RPtn.tn.И_40А">'[3]1_3 новая'!#REF!</definedName>
    <definedName name="RPtn.tn.И_50А" localSheetId="0">'[3]1_3 новая'!#REF!</definedName>
    <definedName name="RPtn.tn.И_50А">'[3]1_3 новая'!#REF!</definedName>
    <definedName name="RPtn.tn.ИГП_18" localSheetId="0">'[3]1_3 новая'!#REF!</definedName>
    <definedName name="RPtn.tn.ИГП_18">'[3]1_3 новая'!#REF!</definedName>
    <definedName name="RPtn.tn.ИГП_30" localSheetId="0">'[3]1_3 новая'!#REF!</definedName>
    <definedName name="RPtn.tn.ИГП_30">'[3]1_3 новая'!#REF!</definedName>
    <definedName name="RPtn.tn.ИГП_38" localSheetId="0">'[3]1_3 новая'!#REF!</definedName>
    <definedName name="RPtn.tn.ИГП_38">'[3]1_3 новая'!#REF!</definedName>
    <definedName name="RPtn.tn.ИГП_49" localSheetId="0">'[3]1_3 новая'!#REF!</definedName>
    <definedName name="RPtn.tn.ИГП_49">'[3]1_3 новая'!#REF!</definedName>
    <definedName name="RPtn.tn.Изм.остатков_компонентов" localSheetId="0">'[3]1_3 новая'!#REF!</definedName>
    <definedName name="RPtn.tn.Изм.остатков_компонентов">'[3]1_3 новая'!#REF!</definedName>
    <definedName name="RPtn.tn.Изобутан" localSheetId="0">'[3]1_3 новая'!#REF!</definedName>
    <definedName name="RPtn.tn.Изобутан">'[3]1_3 новая'!#REF!</definedName>
    <definedName name="RPtn.tn.изопентан" localSheetId="0">'[3]1_3 новая'!#REF!</definedName>
    <definedName name="RPtn.tn.изопентан">'[3]1_3 новая'!#REF!</definedName>
    <definedName name="RPtn.tn.ИТОГО" localSheetId="0">'[3]1_3 новая'!#REF!</definedName>
    <definedName name="RPtn.tn.ИТОГО">'[3]1_3 новая'!#REF!</definedName>
    <definedName name="RPtn.tn.К_3_" localSheetId="0">'[3]1_3 новая'!#REF!</definedName>
    <definedName name="RPtn.tn.К_3_">'[3]1_3 новая'!#REF!</definedName>
    <definedName name="RPtn.tn.Каменный_Лог" localSheetId="0">'[3]1_3 новая'!#REF!</definedName>
    <definedName name="RPtn.tn.Каменный_Лог">'[3]1_3 новая'!#REF!</definedName>
    <definedName name="RPtn.tn.Кислород" localSheetId="0">'[3]1_3 новая'!#REF!</definedName>
    <definedName name="RPtn.tn.Кислород">'[3]1_3 новая'!#REF!</definedName>
    <definedName name="RPtn.tn.Кокс_всего" localSheetId="0">'[3]1_3 новая'!#REF!</definedName>
    <definedName name="RPtn.tn.Кокс_всего">'[3]1_3 новая'!#REF!</definedName>
    <definedName name="RPtn.tn.Кокс_крупнокусковый" localSheetId="0">'[3]1_3 новая'!#REF!</definedName>
    <definedName name="RPtn.tn.Кокс_крупнокусковый">'[3]1_3 новая'!#REF!</definedName>
    <definedName name="RPtn.tn.Кокс_мелкий" localSheetId="0">'[3]1_3 новая'!#REF!</definedName>
    <definedName name="RPtn.tn.Кокс_мелкий">'[3]1_3 новая'!#REF!</definedName>
    <definedName name="RPtn.tn.Кокс_суммарный_электродный" localSheetId="0">'[3]1_3 новая'!#REF!</definedName>
    <definedName name="RPtn.tn.Кокс_суммарный_электродный">'[3]1_3 новая'!#REF!</definedName>
    <definedName name="RPtn.tn.Ком.вязкий" localSheetId="0">'[3]1_3 новая'!#REF!</definedName>
    <definedName name="RPtn.tn.Ком.вязкий">'[3]1_3 новая'!#REF!</definedName>
    <definedName name="RPtn.tn.Ком.остаточный" localSheetId="0">'[3]1_3 новая'!#REF!</definedName>
    <definedName name="RPtn.tn.Ком.остаточный">'[3]1_3 новая'!#REF!</definedName>
    <definedName name="RPtn.tn.Ком.средневязкий" localSheetId="0">'[3]1_3 новая'!#REF!</definedName>
    <definedName name="RPtn.tn.Ком.средневязкий">'[3]1_3 новая'!#REF!</definedName>
    <definedName name="RPtn.tn.Компоненты_всего" localSheetId="0">'[3]1_3 новая'!#REF!</definedName>
    <definedName name="RPtn.tn.Компоненты_всего">'[3]1_3 новая'!#REF!</definedName>
    <definedName name="RPtn.tn.Кратон_1101М" localSheetId="0">'[3]1_3 новая'!#REF!</definedName>
    <definedName name="RPtn.tn.Кратон_1101М">'[3]1_3 новая'!#REF!</definedName>
    <definedName name="RPtn.tn.Кунгур" localSheetId="0">'[3]1_3 новая'!#REF!</definedName>
    <definedName name="RPtn.tn.Кунгур">'[3]1_3 новая'!#REF!</definedName>
    <definedName name="RPtn.tn.ЛУКойл_Арктик_1_L" localSheetId="0">'[3]1_3 новая'!#REF!</definedName>
    <definedName name="RPtn.tn.ЛУКойл_Арктик_1_L">'[3]1_3 новая'!#REF!</definedName>
    <definedName name="RPtn.tn.ЛУКойл_Арктик_1_S" localSheetId="0">'[3]1_3 новая'!#REF!</definedName>
    <definedName name="RPtn.tn.ЛУКойл_Арктик_1_S">'[3]1_3 новая'!#REF!</definedName>
    <definedName name="RPtn.tn.ЛУКойл_Арктик_1_Э" localSheetId="0">'[3]1_3 новая'!#REF!</definedName>
    <definedName name="RPtn.tn.ЛУКойл_Арктик_1_Э">'[3]1_3 новая'!#REF!</definedName>
    <definedName name="RPtn.tn.ЛУКойл_Люкс" localSheetId="0">'[3]1_3 новая'!#REF!</definedName>
    <definedName name="RPtn.tn.ЛУКойл_Люкс">'[3]1_3 новая'!#REF!</definedName>
    <definedName name="RPtn.tn.ЛУКойл_Супер" localSheetId="0">'[3]1_3 новая'!#REF!</definedName>
    <definedName name="RPtn.tn.ЛУКойл_Супер">'[3]1_3 новая'!#REF!</definedName>
    <definedName name="RPtn.tn.М_10_Г2ЦС" localSheetId="0">'[3]1_3 новая'!#REF!</definedName>
    <definedName name="RPtn.tn.М_10_Г2ЦС">'[3]1_3 новая'!#REF!</definedName>
    <definedName name="RPtn.tn.М_10В2" localSheetId="0">'[3]1_3 новая'!#REF!</definedName>
    <definedName name="RPtn.tn.М_10В2">'[3]1_3 новая'!#REF!</definedName>
    <definedName name="RPtn.tn.М_10Г2" localSheetId="0">'[3]1_3 новая'!#REF!</definedName>
    <definedName name="RPtn.tn.М_10Г2">'[3]1_3 новая'!#REF!</definedName>
    <definedName name="RPtn.tn.М_10Г2__и_" localSheetId="0">'[3]1_3 новая'!#REF!</definedName>
    <definedName name="RPtn.tn.М_10Г2__и_">'[3]1_3 новая'!#REF!</definedName>
    <definedName name="RPtn.tn.М_10Г2К" localSheetId="0">'[3]1_3 новая'!#REF!</definedName>
    <definedName name="RPtn.tn.М_10Г2К">'[3]1_3 новая'!#REF!</definedName>
    <definedName name="RPtn.tn.М_10ДМ" localSheetId="0">'[3]1_3 новая'!#REF!</definedName>
    <definedName name="RPtn.tn.М_10ДМ">'[3]1_3 новая'!#REF!</definedName>
    <definedName name="RPtn.tn.М_10ДМ__и_" localSheetId="0">'[3]1_3 новая'!#REF!</definedName>
    <definedName name="RPtn.tn.М_10ДМ__и_">'[3]1_3 новая'!#REF!</definedName>
    <definedName name="RPtn.tn.М_14_Г2ЦС" localSheetId="0">'[3]1_3 новая'!#REF!</definedName>
    <definedName name="RPtn.tn.М_14_Г2ЦС">'[3]1_3 новая'!#REF!</definedName>
    <definedName name="RPtn.tn.М_14Б" localSheetId="0">'[3]1_3 новая'!#REF!</definedName>
    <definedName name="RPtn.tn.М_14Б">'[3]1_3 новая'!#REF!</definedName>
    <definedName name="RPtn.tn.М_14В2" localSheetId="0">'[3]1_3 новая'!#REF!</definedName>
    <definedName name="RPtn.tn.М_14В2">'[3]1_3 новая'!#REF!</definedName>
    <definedName name="RPtn.tn.М_16_Г2ЦС" localSheetId="0">'[3]1_3 новая'!#REF!</definedName>
    <definedName name="RPtn.tn.М_16_Г2ЦС">'[3]1_3 новая'!#REF!</definedName>
    <definedName name="RPtn.tn.М_8В" localSheetId="0">'[3]1_3 новая'!#REF!</definedName>
    <definedName name="RPtn.tn.М_8В">'[3]1_3 новая'!#REF!</definedName>
    <definedName name="RPtn.tn.М_8В2" localSheetId="0">'[3]1_3 новая'!#REF!</definedName>
    <definedName name="RPtn.tn.М_8В2">'[3]1_3 новая'!#REF!</definedName>
    <definedName name="RPtn.tn.М_8Ви" localSheetId="0">'[3]1_3 новая'!#REF!</definedName>
    <definedName name="RPtn.tn.М_8Ви">'[3]1_3 новая'!#REF!</definedName>
    <definedName name="RPtn.tn.М_8Г2" localSheetId="0">'[3]1_3 новая'!#REF!</definedName>
    <definedName name="RPtn.tn.М_8Г2">'[3]1_3 новая'!#REF!</definedName>
    <definedName name="RPtn.tn.М_8Г2__и_" localSheetId="0">'[3]1_3 новая'!#REF!</definedName>
    <definedName name="RPtn.tn.М_8Г2__и_">'[3]1_3 новая'!#REF!</definedName>
    <definedName name="RPtn.tn.М_8Г2K" localSheetId="0">'[3]1_3 новая'!#REF!</definedName>
    <definedName name="RPtn.tn.М_8Г2K">'[3]1_3 новая'!#REF!</definedName>
    <definedName name="RPtn.tn.М_8ДМ" localSheetId="0">'[3]1_3 новая'!#REF!</definedName>
    <definedName name="RPtn.tn.М_8ДМ">'[3]1_3 новая'!#REF!</definedName>
    <definedName name="RPtn.tn.Мазут__100__" localSheetId="0">'[3]1_3 новая'!#REF!</definedName>
    <definedName name="RPtn.tn.Мазут__100__">'[3]1_3 новая'!#REF!</definedName>
    <definedName name="RPtn.tn.Мазут__40__" localSheetId="0">'[3]1_3 новая'!#REF!</definedName>
    <definedName name="RPtn.tn.Мазут__40__">'[3]1_3 новая'!#REF!</definedName>
    <definedName name="RPtn.tn.Мазут_зол._100_2.0" localSheetId="0">'[3]1_3 новая'!#REF!</definedName>
    <definedName name="RPtn.tn.Мазут_зол._100_2.0">'[3]1_3 новая'!#REF!</definedName>
    <definedName name="RPtn.tn.Мазут_зол._100_3.5" localSheetId="0">'[3]1_3 новая'!#REF!</definedName>
    <definedName name="RPtn.tn.Мазут_зол._100_3.5">'[3]1_3 новая'!#REF!</definedName>
    <definedName name="RPtn.tn.Мазут_зол._40_2.0" localSheetId="0">'[3]1_3 новая'!#REF!</definedName>
    <definedName name="RPtn.tn.Мазут_зол._40_2.0">'[3]1_3 новая'!#REF!</definedName>
    <definedName name="RPtn.tn.Мазут_м_з_100_2.0" localSheetId="0">'[3]1_3 новая'!#REF!</definedName>
    <definedName name="RPtn.tn.Мазут_м_з_100_2.0">'[3]1_3 новая'!#REF!</definedName>
    <definedName name="RPtn.tn.Мазут_м_з_40_2.0" localSheetId="0">'[3]1_3 новая'!#REF!</definedName>
    <definedName name="RPtn.tn.Мазут_м_з_40_2.0">'[3]1_3 новая'!#REF!</definedName>
    <definedName name="RPtn.tn.Мазут_м_з_40_3.5" localSheetId="0">'[3]1_3 новая'!#REF!</definedName>
    <definedName name="RPtn.tn.Мазут_м_з_40_3.5">'[3]1_3 новая'!#REF!</definedName>
    <definedName name="RPtn.tn.Мазут_товарный_всего" localSheetId="0">'[3]1_3 новая'!#REF!</definedName>
    <definedName name="RPtn.tn.Мазут_товарный_всего">'[3]1_3 новая'!#REF!</definedName>
    <definedName name="RPtn.tn.Мазут_флотский" localSheetId="0">'[3]1_3 новая'!#REF!</definedName>
    <definedName name="RPtn.tn.Мазут_флотский">'[3]1_3 новая'!#REF!</definedName>
    <definedName name="RPtn.tn.Масла_всего" localSheetId="0">'[3]1_3 новая'!#REF!</definedName>
    <definedName name="RPtn.tn.Масла_всего">'[3]1_3 новая'!#REF!</definedName>
    <definedName name="RPtn.tn.Метан" localSheetId="0">'[3]1_3 новая'!#REF!</definedName>
    <definedName name="RPtn.tn.Метан">'[3]1_3 новая'!#REF!</definedName>
    <definedName name="RPtn.tn.Мотоалкилат" localSheetId="0">'[3]1_3 новая'!#REF!</definedName>
    <definedName name="RPtn.tn.Мотоалкилат">'[3]1_3 новая'!#REF!</definedName>
    <definedName name="RPtn.tn.Нефтепродукты_на_соб.нужды" localSheetId="0">'[3]1_3 новая'!#REF!</definedName>
    <definedName name="RPtn.tn.Нефтепродукты_на_соб.нужды">'[3]1_3 новая'!#REF!</definedName>
    <definedName name="RPtn.tn.Оса" localSheetId="0">'[3]1_3 новая'!#REF!</definedName>
    <definedName name="RPtn.tn.Оса">'[3]1_3 новая'!#REF!</definedName>
    <definedName name="RPtn.tn.П_2" localSheetId="0">'[3]1_3 новая'!#REF!</definedName>
    <definedName name="RPtn.tn.П_2">'[3]1_3 новая'!#REF!</definedName>
    <definedName name="RPtn.tn.ПАО_4__им_" localSheetId="0">'[3]1_3 новая'!#REF!</definedName>
    <definedName name="RPtn.tn.ПАО_4__им_">'[3]1_3 новая'!#REF!</definedName>
    <definedName name="RPtn.tn.ПАО_6_им_" localSheetId="0">'[3]1_3 новая'!#REF!</definedName>
    <definedName name="RPtn.tn.ПАО_6_им_">'[3]1_3 новая'!#REF!</definedName>
    <definedName name="RPtn.tn.Парадин_им_" localSheetId="0">'[3]1_3 новая'!#REF!</definedName>
    <definedName name="RPtn.tn.Парадин_им_">'[3]1_3 новая'!#REF!</definedName>
    <definedName name="RPtn.tn.Паранокс_2281" localSheetId="0">'[3]1_3 новая'!#REF!</definedName>
    <definedName name="RPtn.tn.Паранокс_2281">'[3]1_3 новая'!#REF!</definedName>
    <definedName name="RPtn.tn.Паратон_8900" localSheetId="0">'[3]1_3 новая'!#REF!</definedName>
    <definedName name="RPtn.tn.Паратон_8900">'[3]1_3 новая'!#REF!</definedName>
    <definedName name="RPtn.tn.Парафин_всего" localSheetId="0">'[3]1_3 новая'!#REF!</definedName>
    <definedName name="RPtn.tn.Парафин_всего">'[3]1_3 новая'!#REF!</definedName>
    <definedName name="RPtn.tn.Парафин_НС" localSheetId="0">'[3]1_3 новая'!#REF!</definedName>
    <definedName name="RPtn.tn.Парафин_НС">'[3]1_3 новая'!#REF!</definedName>
    <definedName name="RPtn.tn.Парафин_Т1" localSheetId="0">'[3]1_3 новая'!#REF!</definedName>
    <definedName name="RPtn.tn.Парафин_Т1">'[3]1_3 новая'!#REF!</definedName>
    <definedName name="RPtn.tn.Парафин_Т1__" localSheetId="0">'[3]1_3 новая'!#REF!</definedName>
    <definedName name="RPtn.tn.Парафин_Т1__">'[3]1_3 новая'!#REF!</definedName>
    <definedName name="RPtn.tn.Парафин_Т1__экспорт_" localSheetId="0">'[3]1_3 новая'!#REF!</definedName>
    <definedName name="RPtn.tn.Парафин_Т1__экспорт_">'[3]1_3 новая'!#REF!</definedName>
    <definedName name="RPtn.tn.Парафлоу_387" localSheetId="0">'[3]1_3 новая'!#REF!</definedName>
    <definedName name="RPtn.tn.Парафлоу_387">'[3]1_3 новая'!#REF!</definedName>
    <definedName name="RPtn.tn.пентан_амилен.фр." localSheetId="0">'[3]1_3 новая'!#REF!</definedName>
    <definedName name="RPtn.tn.пентан_амилен.фр.">'[3]1_3 новая'!#REF!</definedName>
    <definedName name="RPtn.tn.Переработка_нефтяного_сырья" localSheetId="0">'[3]1_3 новая'!#REF!</definedName>
    <definedName name="RPtn.tn.Переработка_нефтяного_сырья">'[3]1_3 новая'!#REF!</definedName>
    <definedName name="RPtn.tn.Печное_топливо" localSheetId="0">'[3]1_3 новая'!#REF!</definedName>
    <definedName name="RPtn.tn.Печное_топливо">'[3]1_3 новая'!#REF!</definedName>
    <definedName name="RPtn.tn.ПЛЕКСОЛ_им_" localSheetId="0">'[3]1_3 новая'!#REF!</definedName>
    <definedName name="RPtn.tn.ПЛЕКСОЛ_им_">'[3]1_3 новая'!#REF!</definedName>
    <definedName name="RPtn.tn.ПМС_200A_от_" localSheetId="0">'[3]1_3 новая'!#REF!</definedName>
    <definedName name="RPtn.tn.ПМС_200A_от_">'[3]1_3 новая'!#REF!</definedName>
    <definedName name="RPtn.tn.Полуфабрикаты_и_прочее_сырье" localSheetId="0">'[3]1_3 новая'!#REF!</definedName>
    <definedName name="RPtn.tn.Полуфабрикаты_и_прочее_сырье">'[3]1_3 новая'!#REF!</definedName>
    <definedName name="RPtn.tn.Поставка_нефтяного_сырья_всего" localSheetId="0">'[3]1_3 новая'!#REF!</definedName>
    <definedName name="RPtn.tn.Поставка_нефтяного_сырья_всего">'[3]1_3 новая'!#REF!</definedName>
    <definedName name="RPtn.tn.Присадка_АФК_от_" localSheetId="0">'[3]1_3 новая'!#REF!</definedName>
    <definedName name="RPtn.tn.Присадка_АФК_от_">'[3]1_3 новая'!#REF!</definedName>
    <definedName name="RPtn.tn.Присадки" localSheetId="0">'[3]1_3 новая'!#REF!</definedName>
    <definedName name="RPtn.tn.Присадки">'[3]1_3 новая'!#REF!</definedName>
    <definedName name="RPtn.tn.Присадки_SHELL" localSheetId="0">'[3]1_3 новая'!#REF!</definedName>
    <definedName name="RPtn.tn.Присадки_SHELL">'[3]1_3 новая'!#REF!</definedName>
    <definedName name="RPtn.tn.Рефлюкс" localSheetId="0">'[3]1_3 новая'!#REF!</definedName>
    <definedName name="RPtn.tn.Рефлюкс">'[3]1_3 новая'!#REF!</definedName>
    <definedName name="RPtn.tn.РТ" localSheetId="0">'[3]1_3 новая'!#REF!</definedName>
    <definedName name="RPtn.tn.РТ">'[3]1_3 новая'!#REF!</definedName>
    <definedName name="RPtn.tn.РТ__" localSheetId="0">'[3]1_3 новая'!#REF!</definedName>
    <definedName name="RPtn.tn.РТ__">'[3]1_3 новая'!#REF!</definedName>
    <definedName name="RPtn.tn.РТ_экспорт_" localSheetId="0">'[3]1_3 новая'!#REF!</definedName>
    <definedName name="RPtn.tn.РТ_экспорт_">'[3]1_3 новая'!#REF!</definedName>
    <definedName name="RPtn.tn.Сепафлюкс3137_им_" localSheetId="0">'[3]1_3 новая'!#REF!</definedName>
    <definedName name="RPtn.tn.Сепафлюкс3137_им_">'[3]1_3 новая'!#REF!</definedName>
    <definedName name="RPtn.tn.Сепафлюкс3153_им_" localSheetId="0">'[3]1_3 новая'!#REF!</definedName>
    <definedName name="RPtn.tn.Сепафлюкс3153_им_">'[3]1_3 новая'!#REF!</definedName>
    <definedName name="RPtn.tn.Сероводород" localSheetId="0">'[3]1_3 новая'!#REF!</definedName>
    <definedName name="RPtn.tn.Сероводород">'[3]1_3 новая'!#REF!</definedName>
    <definedName name="RPtn.tn.Сероводород_на_соб._нужды__" localSheetId="0">'[3]1_3 новая'!#REF!</definedName>
    <definedName name="RPtn.tn.Сероводород_на_соб._нужды__">'[3]1_3 новая'!#REF!</definedName>
    <definedName name="RPtn.tn.со_стороны" localSheetId="0">'[3]1_3 новая'!#REF!</definedName>
    <definedName name="RPtn.tn.со_стороны">'[3]1_3 новая'!#REF!</definedName>
    <definedName name="RPtn.tn.Сольвент" localSheetId="0">'[3]1_3 новая'!#REF!</definedName>
    <definedName name="RPtn.tn.Сольвент">'[3]1_3 новая'!#REF!</definedName>
    <definedName name="RPtn.tn.СПКНБ" localSheetId="0">'[3]1_3 новая'!#REF!</definedName>
    <definedName name="RPtn.tn.СПКНБ">'[3]1_3 новая'!#REF!</definedName>
    <definedName name="RPtn.tn.Стабикар" localSheetId="0">'[3]1_3 новая'!#REF!</definedName>
    <definedName name="RPtn.tn.Стабикар">'[3]1_3 новая'!#REF!</definedName>
    <definedName name="RPtn.tn.Сургут__малосернистая_" localSheetId="0">'[3]1_3 новая'!#REF!</definedName>
    <definedName name="RPtn.tn.Сургут__малосернистая_">'[3]1_3 новая'!#REF!</definedName>
    <definedName name="RPtn.tn.Сургут_Когалым" localSheetId="0">'[3]1_3 новая'!#REF!</definedName>
    <definedName name="RPtn.tn.Сургут_Когалым">'[3]1_3 новая'!#REF!</definedName>
    <definedName name="RPtn.tn.Сургут_Лангепас" localSheetId="0">'[3]1_3 новая'!#REF!</definedName>
    <definedName name="RPtn.tn.Сургут_Лангепас">'[3]1_3 новая'!#REF!</definedName>
    <definedName name="RPtn.tn.Сухой_газ_25_10" localSheetId="0">'[3]1_3 новая'!#REF!</definedName>
    <definedName name="RPtn.tn.Сухой_газ_25_10">'[3]1_3 новая'!#REF!</definedName>
    <definedName name="RPtn.tn.Сырье_вяз.дор.бит." localSheetId="0">'[3]1_3 новая'!#REF!</definedName>
    <definedName name="RPtn.tn.Сырье_вяз.дор.бит.">'[3]1_3 новая'!#REF!</definedName>
    <definedName name="RPtn.tn.ТНЭП_16__М_100___" localSheetId="0">'[3]1_3 новая'!#REF!</definedName>
    <definedName name="RPtn.tn.ТНЭП_16__М_100___">'[3]1_3 новая'!#REF!</definedName>
    <definedName name="RPtn.tn.ТНЭП_16__рекой___" localSheetId="0">'[3]1_3 новая'!#REF!</definedName>
    <definedName name="RPtn.tn.ТНЭП_16__рекой___">'[3]1_3 новая'!#REF!</definedName>
    <definedName name="RPtn.tn.ТНЭП_8__М_40___" localSheetId="0">'[3]1_3 новая'!#REF!</definedName>
    <definedName name="RPtn.tn.ТНЭП_8__М_40___">'[3]1_3 новая'!#REF!</definedName>
    <definedName name="RPtn.tn.Толуол" localSheetId="0">'[3]1_3 новая'!#REF!</definedName>
    <definedName name="RPtn.tn.Толуол">'[3]1_3 новая'!#REF!</definedName>
    <definedName name="RPtn.tn.Топливо_на_соб.нужды__" localSheetId="0">'[3]1_3 новая'!#REF!</definedName>
    <definedName name="RPtn.tn.Топливо_на_соб.нужды__">'[3]1_3 новая'!#REF!</definedName>
    <definedName name="RPtn.tn.Топливо_судовое_м.в._S_0.2" localSheetId="0">'[3]1_3 новая'!#REF!</definedName>
    <definedName name="RPtn.tn.Топливо_судовое_м.в._S_0.2">'[3]1_3 новая'!#REF!</definedName>
    <definedName name="RPtn.tn.ТП_22с" localSheetId="0">'[3]1_3 новая'!#REF!</definedName>
    <definedName name="RPtn.tn.ТП_22с">'[3]1_3 новая'!#REF!</definedName>
    <definedName name="RPtn.tn.ТП_30" localSheetId="0">'[3]1_3 новая'!#REF!</definedName>
    <definedName name="RPtn.tn.ТП_30">'[3]1_3 новая'!#REF!</definedName>
    <definedName name="RPtn.tn.ТП_46" localSheetId="0">'[3]1_3 новая'!#REF!</definedName>
    <definedName name="RPtn.tn.ТП_46">'[3]1_3 новая'!#REF!</definedName>
    <definedName name="RPtn.tn.фетерол" localSheetId="0">'[3]1_3 новая'!#REF!</definedName>
    <definedName name="RPtn.tn.фетерол">'[3]1_3 новая'!#REF!</definedName>
    <definedName name="RPtn.tn.ХАЙТЕК_60_60_им_" localSheetId="0">'[3]1_3 новая'!#REF!</definedName>
    <definedName name="RPtn.tn.ХАЙТЕК_60_60_им_">'[3]1_3 новая'!#REF!</definedName>
    <definedName name="RPtn.tn.ХАЙТЕК_623_им_" localSheetId="0">'[3]1_3 новая'!#REF!</definedName>
    <definedName name="RPtn.tn.ХАЙТЕК_623_им_">'[3]1_3 новая'!#REF!</definedName>
    <definedName name="RPtn.tn.ХАЙТЕК_646_им_" localSheetId="0">'[3]1_3 новая'!#REF!</definedName>
    <definedName name="RPtn.tn.ХАЙТЕК_646_им_">'[3]1_3 новая'!#REF!</definedName>
    <definedName name="RPtn.tn.ХАЙТЕК_9360_им_" localSheetId="0">'[3]1_3 новая'!#REF!</definedName>
    <definedName name="RPtn.tn.ХАЙТЕК_9360_им_">'[3]1_3 новая'!#REF!</definedName>
    <definedName name="RPtn.tn.ХАЙТЕК_9420_им_" localSheetId="0">'[3]1_3 новая'!#REF!</definedName>
    <definedName name="RPtn.tn.ХАЙТЕК_9420_им_">'[3]1_3 новая'!#REF!</definedName>
    <definedName name="RPtn.tn.ХАЙТЕК_E609_им_" localSheetId="0">'[3]1_3 новая'!#REF!</definedName>
    <definedName name="RPtn.tn.ХАЙТЕК_E609_им_">'[3]1_3 новая'!#REF!</definedName>
    <definedName name="RPtn.tn.ХАЙТЕК_Е320_им_" localSheetId="0">'[3]1_3 новая'!#REF!</definedName>
    <definedName name="RPtn.tn.ХАЙТЕК_Е320_им_">'[3]1_3 новая'!#REF!</definedName>
    <definedName name="RPtn.tn.Холмогорская_" localSheetId="0">'[3]1_3 новая'!#REF!</definedName>
    <definedName name="RPtn.tn.Холмогорская_">'[3]1_3 новая'!#REF!</definedName>
    <definedName name="RPtn.tn.ШЕЛВИС_50_5__им_" localSheetId="0">'[3]1_3 новая'!#REF!</definedName>
    <definedName name="RPtn.tn.ШЕЛВИС_50_5__им_">'[3]1_3 новая'!#REF!</definedName>
    <definedName name="RPtn.tn.Эфирная_головка" localSheetId="0">'[3]1_3 новая'!#REF!</definedName>
    <definedName name="RPtn.tn.Эфирная_головка">'[3]1_3 новая'!#REF!</definedName>
    <definedName name="rr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r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rr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rr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sfin1">[2]Колум!$D$17</definedName>
    <definedName name="Rsfin2">[2]Колум!$E$17</definedName>
    <definedName name="Rtax1">[2]Колум!$D$24</definedName>
    <definedName name="Rtax2">[2]Колум!$E$24</definedName>
    <definedName name="RUR">'[3]1_3 новая'!$F$7</definedName>
    <definedName name="rкурс">'[24]Сравнение по годам'!$A$115</definedName>
    <definedName name="rкурс_50">'[25]Сравнение по годам'!$A$115</definedName>
    <definedName name="rкурс_7">'[25]Сравнение по годам'!$A$115</definedName>
    <definedName name="s" localSheetId="0">'[3]1_3 новая'!#REF!</definedName>
    <definedName name="s">'[3]1_3 новая'!#REF!</definedName>
    <definedName name="s_50" localSheetId="0">#REF!</definedName>
    <definedName name="s_50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PBEXrevision" hidden="1">1</definedName>
    <definedName name="SAPBEXsysID" hidden="1">"BW2"</definedName>
    <definedName name="SAPBEXwbID" hidden="1">"479GSPMTNK9HM4ZSIVE5K2SH6"</definedName>
    <definedName name="SCROLL_AREA">[3]PD_5_2!$B$6+[3]PD_5_1!$B$1:$C$7</definedName>
    <definedName name="SDF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SDF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sdfgg" localSheetId="0">'[3]Итог по НПО '!#REF!</definedName>
    <definedName name="sdfgg">'[3]Итог по НПО '!#REF!</definedName>
    <definedName name="SDU" localSheetId="0">[2]Нидер!#REF!</definedName>
    <definedName name="SDU">[2]Нидер!#REF!</definedName>
    <definedName name="Sebest">'[3]1_3 новая'!$B$28</definedName>
    <definedName name="sel_s">"sel_s_1,sel_s_2"</definedName>
    <definedName name="SENYA" localSheetId="0">[0]!Weekday_count*[0]!Standard_Daily_Hours</definedName>
    <definedName name="SENYA">Weekday_count*Standard_Daily_Hours</definedName>
    <definedName name="ssd" localSheetId="0">#REF!</definedName>
    <definedName name="ssd">#REF!</definedName>
    <definedName name="ssss" localSheetId="0">'[6]З_П_ 2007'!#REF!</definedName>
    <definedName name="ssss">'[6]З_П_ 2007'!#REF!</definedName>
    <definedName name="ssss_50" localSheetId="0">#REF!</definedName>
    <definedName name="ssss_50">#REF!</definedName>
    <definedName name="ST_BAL" localSheetId="0">#REF!,#REF!,#REF!,#REF!,#REF!,#REF!,#REF!,#REF!,#REF!,#REF!,#REF!,#REF!,#REF!,#REF!,#REF!,#REF!,#REF!,#REF!</definedName>
    <definedName name="ST_BAL">#REF!,#REF!,#REF!,#REF!,#REF!,#REF!,#REF!,#REF!,#REF!,#REF!,#REF!,#REF!,#REF!,#REF!,#REF!,#REF!,#REF!,#REF!</definedName>
    <definedName name="Standard_Daily_Hours">NA()</definedName>
    <definedName name="Start">[2]Колум!$C$5</definedName>
    <definedName name="status">[3]ИнвестицииСвод!$C$1:$C$30</definedName>
    <definedName name="Std_Hrs" localSheetId="0">[8]!Weekday_count*[0]!Standard_Daily_Hours</definedName>
    <definedName name="Std_Hrs">[8]!Weekday_count*Standard_Daily_Hours</definedName>
    <definedName name="Std_Hrs_13" localSheetId="0">[8]!Weekday_count*[0]!Standard_Daily_Hours</definedName>
    <definedName name="Std_Hrs_13">[8]!Weekday_count*Standard_Daily_Hours</definedName>
    <definedName name="Std_Hrs_14" localSheetId="0">[8]!Weekday_count*[0]!Standard_Daily_Hours</definedName>
    <definedName name="Std_Hrs_14">[8]!Weekday_count*Standard_Daily_Hours</definedName>
    <definedName name="Std_Hrs_15" localSheetId="0">[8]!Weekday_count*[0]!Standard_Daily_Hours</definedName>
    <definedName name="Std_Hrs_15">[8]!Weekday_count*Standard_Daily_Hours</definedName>
    <definedName name="Std_Hrs_16" localSheetId="0">[8]!Weekday_count*[0]!Standard_Daily_Hours</definedName>
    <definedName name="Std_Hrs_16">[8]!Weekday_count*Standard_Daily_Hours</definedName>
    <definedName name="Std_Hrs_18" localSheetId="0">[8]!Weekday_count*[0]!Standard_Daily_Hours</definedName>
    <definedName name="Std_Hrs_18">[8]!Weekday_count*Standard_Daily_Hours</definedName>
    <definedName name="Std_Hrs_19" localSheetId="0">[8]!Weekday_count*[0]!Standard_Daily_Hours</definedName>
    <definedName name="Std_Hrs_19">[8]!Weekday_count*Standard_Daily_Hours</definedName>
    <definedName name="Std_Hrs_20" localSheetId="0">[8]!Weekday_count*[0]!Standard_Daily_Hours</definedName>
    <definedName name="Std_Hrs_20">[8]!Weekday_count*Standard_Daily_Hours</definedName>
    <definedName name="Std_Hrs_22" localSheetId="0">[8]!Weekday_count*[0]!Standard_Daily_Hours</definedName>
    <definedName name="Std_Hrs_22">[8]!Weekday_count*Standard_Daily_Hours</definedName>
    <definedName name="Std_Hrs_23" localSheetId="0">[8]!Weekday_count*[0]!Standard_Daily_Hours</definedName>
    <definedName name="Std_Hrs_23">[8]!Weekday_count*Standard_Daily_Hours</definedName>
    <definedName name="Std_Hrs_26" localSheetId="0">[8]!Weekday_count*[0]!Standard_Daily_Hours</definedName>
    <definedName name="Std_Hrs_26">[8]!Weekday_count*Standard_Daily_Hours</definedName>
    <definedName name="Std_Hrs_28" localSheetId="0">[8]!Weekday_count*[0]!Standard_Daily_Hours</definedName>
    <definedName name="Std_Hrs_28">[8]!Weekday_count*Standard_Daily_Hours</definedName>
    <definedName name="Std_Hrs_29" localSheetId="0">[8]!Weekday_count*[0]!Standard_Daily_Hours</definedName>
    <definedName name="Std_Hrs_29">[8]!Weekday_count*Standard_Daily_Hours</definedName>
    <definedName name="Std_Hrs_30" localSheetId="0">[8]!Weekday_count*[0]!Standard_Daily_Hours</definedName>
    <definedName name="Std_Hrs_30">[8]!Weekday_count*Standard_Daily_Hours</definedName>
    <definedName name="Std_Hrs_31" localSheetId="0">[8]!Weekday_count*[0]!Standard_Daily_Hours</definedName>
    <definedName name="Std_Hrs_31">[8]!Weekday_count*Standard_Daily_Hours</definedName>
    <definedName name="Std_Hrs_32" localSheetId="0">[8]!Weekday_count*[0]!Standard_Daily_Hours</definedName>
    <definedName name="Std_Hrs_32">[8]!Weekday_count*Standard_Daily_Hours</definedName>
    <definedName name="Std_Hrs_33" localSheetId="0">[8]!Weekday_count*[0]!Standard_Daily_Hours</definedName>
    <definedName name="Std_Hrs_33">[8]!Weekday_count*Standard_Daily_Hours</definedName>
    <definedName name="Std_Hrs_34" localSheetId="0">[8]!Weekday_count*[0]!Standard_Daily_Hours</definedName>
    <definedName name="Std_Hrs_34">[8]!Weekday_count*Standard_Daily_Hours</definedName>
    <definedName name="Std_Hrs_35" localSheetId="0">[8]!Weekday_count*[0]!Standard_Daily_Hours</definedName>
    <definedName name="Std_Hrs_35">[8]!Weekday_count*Standard_Daily_Hours</definedName>
    <definedName name="Std_Hrs_36" localSheetId="0">[8]!Weekday_count*[0]!Standard_Daily_Hours</definedName>
    <definedName name="Std_Hrs_36">[8]!Weekday_count*Standard_Daily_Hours</definedName>
    <definedName name="Std_Hrs_37" localSheetId="0">[8]!Weekday_count*[0]!Standard_Daily_Hours</definedName>
    <definedName name="Std_Hrs_37">[8]!Weekday_count*Standard_Daily_Hours</definedName>
    <definedName name="Std_Hrs_39" localSheetId="0">[8]!Weekday_count*[0]!Standard_Daily_Hours</definedName>
    <definedName name="Std_Hrs_39">[8]!Weekday_count*Standard_Daily_Hours</definedName>
    <definedName name="Std_Hrs_41" localSheetId="0">[8]!Weekday_count*[0]!Standard_Daily_Hours</definedName>
    <definedName name="Std_Hrs_41">[8]!Weekday_count*Standard_Daily_Hours</definedName>
    <definedName name="Std_Hrs_42" localSheetId="0">[8]!Weekday_count*[0]!Standard_Daily_Hours</definedName>
    <definedName name="Std_Hrs_42">[8]!Weekday_count*Standard_Daily_Hours</definedName>
    <definedName name="Std_Hrs_43" localSheetId="0">[8]!Weekday_count*[0]!Standard_Daily_Hours</definedName>
    <definedName name="Std_Hrs_43">[8]!Weekday_count*Standard_Daily_Hours</definedName>
    <definedName name="Std_Hrs_44" localSheetId="0">[8]!Weekday_count*[0]!Standard_Daily_Hours</definedName>
    <definedName name="Std_Hrs_44">[8]!Weekday_count*Standard_Daily_Hours</definedName>
    <definedName name="Std_Hrs_46" localSheetId="0">[8]!Weekday_count*[0]!Standard_Daily_Hours</definedName>
    <definedName name="Std_Hrs_46">[8]!Weekday_count*Standard_Daily_Hours</definedName>
    <definedName name="Std_Hrs_47" localSheetId="0">[8]!Weekday_count*[0]!Standard_Daily_Hours</definedName>
    <definedName name="Std_Hrs_47">[8]!Weekday_count*Standard_Daily_Hours</definedName>
    <definedName name="Std_Hrs_48" localSheetId="0">[8]!Weekday_count*[0]!Standard_Daily_Hours</definedName>
    <definedName name="Std_Hrs_48">[8]!Weekday_count*Standard_Daily_Hours</definedName>
    <definedName name="Std_Hrs_49" localSheetId="0">[8]!Weekday_count*[0]!Standard_Daily_Hours</definedName>
    <definedName name="Std_Hrs_49">[8]!Weekday_count*Standard_Daily_Hours</definedName>
    <definedName name="Std_Hrs_50" localSheetId="0">[8]!Weekday_count*[0]!Standard_Daily_Hours</definedName>
    <definedName name="Std_Hrs_50">[8]!Weekday_count*Standard_Daily_Hours</definedName>
    <definedName name="Std_Hrs_51" localSheetId="0">[8]!Weekday_count*[0]!Standard_Daily_Hours</definedName>
    <definedName name="Std_Hrs_51">[8]!Weekday_count*Standard_Daily_Hours</definedName>
    <definedName name="Std_Hrs_52" localSheetId="0">[8]!Weekday_count*[0]!Standard_Daily_Hours</definedName>
    <definedName name="Std_Hrs_52">[8]!Weekday_count*Standard_Daily_Hours</definedName>
    <definedName name="Std_Hrs_53" localSheetId="0">[8]!Weekday_count*[0]!Standard_Daily_Hours</definedName>
    <definedName name="Std_Hrs_53">[8]!Weekday_count*Standard_Daily_Hours</definedName>
    <definedName name="Std_Hrs_58" localSheetId="0">[8]!Weekday_count*[0]!Standard_Daily_Hours</definedName>
    <definedName name="Std_Hrs_58">[8]!Weekday_count*Standard_Daily_Hours</definedName>
    <definedName name="Std_Hrs_59" localSheetId="0">[8]!Weekday_count*[0]!Standard_Daily_Hours</definedName>
    <definedName name="Std_Hrs_59">[8]!Weekday_count*Standard_Daily_Hours</definedName>
    <definedName name="Std_Hrs_6" localSheetId="0">[8]!Weekday_count*[0]!Standard_Daily_Hours</definedName>
    <definedName name="Std_Hrs_6">[8]!Weekday_count*Standard_Daily_Hours</definedName>
    <definedName name="Std_Hrs_60" localSheetId="0">[8]!Weekday_count*[0]!Standard_Daily_Hours</definedName>
    <definedName name="Std_Hrs_60">[8]!Weekday_count*Standard_Daily_Hours</definedName>
    <definedName name="Std_Hrs_7" localSheetId="0">[8]!Weekday_count*[0]!Standard_Daily_Hours</definedName>
    <definedName name="Std_Hrs_7">[8]!Weekday_count*Standard_Daily_Hours</definedName>
    <definedName name="sum" localSheetId="0">#REF!</definedName>
    <definedName name="sum">#REF!</definedName>
    <definedName name="summa" localSheetId="0">#REF!</definedName>
    <definedName name="summa">#REF!</definedName>
    <definedName name="T.D.CODE">'[2]А Колум'!$A$16:$C$49</definedName>
    <definedName name="tData_BD" localSheetId="0">#REF!</definedName>
    <definedName name="tData_BD">#REF!</definedName>
    <definedName name="tData_BD_28" localSheetId="0">#REF!</definedName>
    <definedName name="tData_BD_28">#REF!</definedName>
    <definedName name="tData_BD_29" localSheetId="0">#REF!</definedName>
    <definedName name="tData_BD_29">#REF!</definedName>
    <definedName name="telecom1">[21]_REF!$A$1:$S$678</definedName>
    <definedName name="theClose" localSheetId="0">[26]!theClose</definedName>
    <definedName name="theClose">[26]!theClose</definedName>
    <definedName name="tt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tt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ttt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ttt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udfhiqeu" localSheetId="0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udfhiqeu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USD" localSheetId="0">[3]_ССЫЛКА!#REF!</definedName>
    <definedName name="USD">[3]_ССЫЛКА!#REF!</definedName>
    <definedName name="uu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uu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uuu" localSheetId="0">'[6]З_П_ 2007'!#REF!</definedName>
    <definedName name="uuu">'[6]З_П_ 2007'!#REF!</definedName>
    <definedName name="uuu_50" localSheetId="0">#REF!</definedName>
    <definedName name="uuu_50">#REF!</definedName>
    <definedName name="v" localSheetId="0">'[3]1_3 новая'!#REF!</definedName>
    <definedName name="v">'[3]1_3 новая'!#REF!</definedName>
    <definedName name="V.Code">[2]Анаран!$B$5:$M$44</definedName>
    <definedName name="V_доп.об.">'[3]1_3 новая'!$AD$29:$AD$189</definedName>
    <definedName name="V_доп.об._Сумм">'[3]1_3 новая'!$AD$194</definedName>
    <definedName name="V_нефти">'[3]1_3 новая'!$F$4</definedName>
    <definedName name="Val_OptClick" localSheetId="0">'[8]Лист1 (3)'!Val_OptClick</definedName>
    <definedName name="Val_OptClick">'[8]Лист1 (3)'!Val_OptClick</definedName>
    <definedName name="Val_OptClick_26" localSheetId="0">'[8]Лист1 (3)'!Val_OptClick_26</definedName>
    <definedName name="Val_OptClick_26">'[8]Лист1 (3)'!Val_OptClick_26</definedName>
    <definedName name="Val_OptClick_30" localSheetId="0">'[8]Лист1 (3)'!Val_OptClick_30</definedName>
    <definedName name="Val_OptClick_30">'[8]Лист1 (3)'!Val_OptClick_30</definedName>
    <definedName name="Val_OptClick_31" localSheetId="0">'[8]Лист1 (3)'!Val_OptClick_31</definedName>
    <definedName name="Val_OptClick_31">'[8]Лист1 (3)'!Val_OptClick_31</definedName>
    <definedName name="Val_OptClick_32" localSheetId="0">'[8]Лист1 (3)'!Val_OptClick_32</definedName>
    <definedName name="Val_OptClick_32">'[8]Лист1 (3)'!Val_OptClick_32</definedName>
    <definedName name="Val_OptClick_33" localSheetId="0">'[8]Лист1 (3)'!Val_OptClick_33</definedName>
    <definedName name="Val_OptClick_33">'[8]Лист1 (3)'!Val_OptClick_33</definedName>
    <definedName name="Val_OptClick_34" localSheetId="0">'[8]Лист1 (3)'!Val_OptClick_34</definedName>
    <definedName name="Val_OptClick_34">'[8]Лист1 (3)'!Val_OptClick_34</definedName>
    <definedName name="Val_OptClick_35" localSheetId="0">'[8]Лист1 (3)'!Val_OptClick_35</definedName>
    <definedName name="Val_OptClick_35">'[8]Лист1 (3)'!Val_OptClick_35</definedName>
    <definedName name="Val_OptClick_36" localSheetId="0">'[8]Лист1 (3)'!Val_OptClick_36</definedName>
    <definedName name="Val_OptClick_36">'[8]Лист1 (3)'!Val_OptClick_36</definedName>
    <definedName name="Val_OptClick_37" localSheetId="0">'[8]Лист1 (3)'!Val_OptClick_37</definedName>
    <definedName name="Val_OptClick_37">'[8]Лист1 (3)'!Val_OptClick_37</definedName>
    <definedName name="Val_OptClick_39" localSheetId="0">'[8]Лист1 (3)'!Val_OptClick_39</definedName>
    <definedName name="Val_OptClick_39">'[8]Лист1 (3)'!Val_OptClick_39</definedName>
    <definedName name="Val_OptClick_41" localSheetId="0">'[8]Лист1 (3)'!Val_OptClick_41</definedName>
    <definedName name="Val_OptClick_41">'[8]Лист1 (3)'!Val_OptClick_41</definedName>
    <definedName name="Val_OptClick_43" localSheetId="0">'[8]Лист1 (3)'!Val_OptClick_43</definedName>
    <definedName name="Val_OptClick_43">'[8]Лист1 (3)'!Val_OptClick_43</definedName>
    <definedName name="Val_OptClick_46" localSheetId="0">'[8]Лист1 (3)'!Val_OptClick_46</definedName>
    <definedName name="Val_OptClick_46">'[8]Лист1 (3)'!Val_OptClick_46</definedName>
    <definedName name="Val_OptClick_47" localSheetId="0">'[8]Лист1 (3)'!Val_OptClick_47</definedName>
    <definedName name="Val_OptClick_47">'[8]Лист1 (3)'!Val_OptClick_47</definedName>
    <definedName name="Val_OptClick_51" localSheetId="0">'[8]Лист1 (3)'!Val_OptClick_51</definedName>
    <definedName name="Val_OptClick_51">'[8]Лист1 (3)'!Val_OptClick_51</definedName>
    <definedName name="Val_OptClick_52" localSheetId="0">'[8]Лист1 (3)'!Val_OptClick_52</definedName>
    <definedName name="Val_OptClick_52">'[8]Лист1 (3)'!Val_OptClick_52</definedName>
    <definedName name="Val_OptClick_53" localSheetId="0">'[8]Лист1 (3)'!Val_OptClick_53</definedName>
    <definedName name="Val_OptClick_53">'[8]Лист1 (3)'!Val_OptClick_53</definedName>
    <definedName name="Val_OptClick_58" localSheetId="0">'[8]Лист1 (3)'!Val_OptClick_58</definedName>
    <definedName name="Val_OptClick_58">'[8]Лист1 (3)'!Val_OptClick_58</definedName>
    <definedName name="Val_OptClick_59" localSheetId="0">'[8]Лист1 (3)'!Val_OptClick_59</definedName>
    <definedName name="Val_OptClick_59">'[8]Лист1 (3)'!Val_OptClick_59</definedName>
    <definedName name="Val_OptClick_60" localSheetId="0">'[8]Лист1 (3)'!Val_OptClick_60</definedName>
    <definedName name="Val_OptClick_60">'[8]Лист1 (3)'!Val_OptClick_60</definedName>
    <definedName name="variant">[3]ИнвестицииСвод!$F$1:$F$30</definedName>
    <definedName name="VarOp">[2]Кумк!$G$12:$G$12</definedName>
    <definedName name="VAT">[2]Кумк!$L$12:$L$12</definedName>
    <definedName name="version">[27]Инструкция!$B$3</definedName>
    <definedName name="Vдоп_Сдоп">'[3]1_3 новая'!$U$29:$U$181</definedName>
    <definedName name="Vдоп_Сдоп_Сумм">'[3]1_3 новая'!$U$194</definedName>
    <definedName name="w" localSheetId="0">'[3]1_3 новая'!#REF!</definedName>
    <definedName name="w">'[3]1_3 новая'!#REF!</definedName>
    <definedName name="Weekday_count">NA()</definedName>
    <definedName name="wergfter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ergfter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orkOvCap">[2]Кумк!$F$12:$F$12</definedName>
    <definedName name="wrn.ALL." localSheetId="0" hidden="1">{#N/A,#N/A,FALSE,"DCF";#N/A,#N/A,FALSE,"WACC";#N/A,#N/A,FALSE,"Sales_EBIT";#N/A,#N/A,FALSE,"Capex_Depreciation";#N/A,#N/A,FALSE,"WC";#N/A,#N/A,FALSE,"Interest";#N/A,#N/A,FALSE,"Assumptions"}</definedName>
    <definedName name="wrn.ALL." hidden="1">{#N/A,#N/A,FALSE,"DCF";#N/A,#N/A,FALSE,"WACC";#N/A,#N/A,FALSE,"Sales_EBIT";#N/A,#N/A,FALSE,"Capex_Depreciation";#N/A,#N/A,FALSE,"WC";#N/A,#N/A,FALSE,"Interest";#N/A,#N/A,FALSE,"Assumptions"}</definedName>
    <definedName name="wrn.DCFEpervier." localSheetId="0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urofinance91125." localSheetId="0" hidden="1">{#N/A,#N/A,TRUE,"Fields";#N/A,#N/A,TRUE,"Sens"}</definedName>
    <definedName name="wrn.Eurofinance91125." hidden="1">{#N/A,#N/A,TRUE,"Fields";#N/A,#N/A,TRUE,"Sens"}</definedName>
    <definedName name="wrn.Manpower." localSheetId="0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opex.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Summary." localSheetId="0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test." localSheetId="0" hidden="1">{"Valuation_Common",#N/A,FALSE,"Valuation"}</definedName>
    <definedName name="wrn.test." hidden="1">{"Valuation_Common",#N/A,FALSE,"Valuation"}</definedName>
    <definedName name="wrn.апрель.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апрель.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ку." localSheetId="0" hidden="1">{#N/A,#N/A,TRUE,"Лист2"}</definedName>
    <definedName name="wrn.ку." hidden="1">{#N/A,#N/A,TRUE,"Лист2"}</definedName>
    <definedName name="wrn.Модель._.Интенсивника." localSheetId="0" hidden="1">{"Страница 1",#N/A,FALSE,"Модель Интенсивника";"Страница 2",#N/A,FALSE,"Модель Интенсивника";"Страница 3",#N/A,FALSE,"Модель Интенсивника"}</definedName>
    <definedName name="wrn.Модель._.Интенсивника." hidden="1">{"Страница 1",#N/A,FALSE,"Модель Интенсивника";"Страница 2",#N/A,FALSE,"Модель Интенсивника";"Страница 3",#N/A,FALSE,"Модель Интенсивника"}</definedName>
    <definedName name="wrn.Модель._.Интенсивника._.стр._.1._.и._.3." localSheetId="0" hidden="1">{"Страница 1",#N/A,FALSE,"Модель Интенсивника";"Страница 3",#N/A,FALSE,"Модель Интенсивника"}</definedName>
    <definedName name="wrn.Модель._.Интенсивника._.стр._.1._.и._.3." hidden="1">{"Страница 1",#N/A,FALSE,"Модель Интенсивника";"Страница 3",#N/A,FALSE,"Модель Интенсивника"}</definedName>
    <definedName name="wrn.Отчет.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Отчет.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справк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справк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ФП_КМК." localSheetId="0" hidden="1">{#N/A,#N/A,FALSE,"Титул_ОСН";#N/A,#N/A,FALSE,"Итоги";#N/A,#N/A,FALSE,"Источники";#N/A,#N/A,FALSE,"ПрочПродажи";#N/A,#N/A,FALSE,"ЗП";#N/A,#N/A,FALSE,"Налоги";#N/A,#N/A,FALSE,"Энерго";#N/A,#N/A,FALSE,"Сырьё";#N/A,#N/A,FALSE,"Снабжение";#N/A,#N/A,FALSE,"Оборудование";#N/A,#N/A,FALSE,"Транспорт";#N/A,#N/A,FALSE,"Коммерция";#N/A,#N/A,FALSE,"ТЕК_РЕМ";#N/A,#N/A,FALSE,"КАП_РЕМ";#N/A,#N/A,FALSE,"КАП_СТР";#N/A,#N/A,FALSE,"НИОКР";#N/A,#N/A,FALSE,"Кадры";#N/A,#N/A,FALSE,"СОЦ";#N/A,#N/A,FALSE,"НепромПр";#N/A,#N/A,FALSE,"ФИНАНСЫ";#N/A,#N/A,FALSE,"Прочие";#N/A,#N/A,FALSE,"Гаш_кредит";#N/A,#N/A,FALSE,"ФП"}</definedName>
    <definedName name="wrn.ФП_КМК." hidden="1">{#N/A,#N/A,FALSE,"Титул_ОСН";#N/A,#N/A,FALSE,"Итоги";#N/A,#N/A,FALSE,"Источники";#N/A,#N/A,FALSE,"ПрочПродажи";#N/A,#N/A,FALSE,"ЗП";#N/A,#N/A,FALSE,"Налоги";#N/A,#N/A,FALSE,"Энерго";#N/A,#N/A,FALSE,"Сырьё";#N/A,#N/A,FALSE,"Снабжение";#N/A,#N/A,FALSE,"Оборудование";#N/A,#N/A,FALSE,"Транспорт";#N/A,#N/A,FALSE,"Коммерция";#N/A,#N/A,FALSE,"ТЕК_РЕМ";#N/A,#N/A,FALSE,"КАП_РЕМ";#N/A,#N/A,FALSE,"КАП_СТР";#N/A,#N/A,FALSE,"НИОКР";#N/A,#N/A,FALSE,"Кадры";#N/A,#N/A,FALSE,"СОЦ";#N/A,#N/A,FALSE,"НепромПр";#N/A,#N/A,FALSE,"ФИНАНСЫ";#N/A,#N/A,FALSE,"Прочие";#N/A,#N/A,FALSE,"Гаш_кредит";#N/A,#N/A,FALSE,"ФП"}</definedName>
    <definedName name="ww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w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w_50" localSheetId="0">#REF!</definedName>
    <definedName name="ww_50">#REF!</definedName>
    <definedName name="www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ww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wwqq" localSheetId="0">#REF!</definedName>
    <definedName name="wwwqq">#REF!</definedName>
    <definedName name="xxx" localSheetId="0">#REF!</definedName>
    <definedName name="xxx">#REF!</definedName>
    <definedName name="xxxx" localSheetId="0">#REF!</definedName>
    <definedName name="xxxx">#REF!</definedName>
    <definedName name="xxxxx" localSheetId="0">#REF!</definedName>
    <definedName name="xxxxx">#REF!</definedName>
    <definedName name="xxxzz" localSheetId="0">#REF!</definedName>
    <definedName name="xxxzz">#REF!</definedName>
    <definedName name="year_list">[27]TEHSHEET!$B$2:$B$10</definedName>
    <definedName name="yy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yy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yy_50" localSheetId="0">#REF!</definedName>
    <definedName name="yy_50">#REF!</definedName>
    <definedName name="yyyyhy" localSheetId="0">#REF!</definedName>
    <definedName name="yyyyhy">#REF!</definedName>
    <definedName name="z">[3]PD_5_3!$J$16</definedName>
    <definedName name="Z_0DD4EB58_0647_11D5_A6F7_00508B654A95_.wvu.Cols" localSheetId="0" hidden="1">#REF!,#REF!,#REF!,#REF!,#REF!</definedName>
    <definedName name="Z_0DD4EB58_0647_11D5_A6F7_00508B654A95_.wvu.Cols" hidden="1">#REF!,#REF!,#REF!,#REF!,#REF!</definedName>
    <definedName name="Z_10435A81_C305_11D5_A6F8_009027BEE0E0_.wvu.Cols" localSheetId="0" hidden="1">#REF!,#REF!,#REF!</definedName>
    <definedName name="Z_10435A81_C305_11D5_A6F8_009027BEE0E0_.wvu.Cols" hidden="1">#REF!,#REF!,#REF!</definedName>
    <definedName name="Z_10435A81_C305_11D5_A6F8_009027BEE0E0_.wvu.FilterData" localSheetId="0" hidden="1">#REF!</definedName>
    <definedName name="Z_10435A81_C305_11D5_A6F8_009027BEE0E0_.wvu.FilterData" hidden="1">#REF!</definedName>
    <definedName name="Z_10435A81_C305_11D5_A6F8_009027BEE0E0_.wvu.PrintArea" localSheetId="0" hidden="1">#REF!</definedName>
    <definedName name="Z_10435A81_C305_11D5_A6F8_009027BEE0E0_.wvu.PrintArea" hidden="1">#REF!</definedName>
    <definedName name="Z_10435A81_C305_11D5_A6F8_009027BEE0E0_.wvu.PrintTitles" localSheetId="0" hidden="1">#REF!</definedName>
    <definedName name="Z_10435A81_C305_11D5_A6F8_009027BEE0E0_.wvu.PrintTitles" hidden="1">#REF!</definedName>
    <definedName name="Z_10435A81_C305_11D5_A6F8_009027BEE0E0_.wvu.Rows" localSheetId="0" hidden="1">#REF!,#REF!</definedName>
    <definedName name="Z_10435A81_C305_11D5_A6F8_009027BEE0E0_.wvu.Rows" hidden="1">#REF!,#REF!</definedName>
    <definedName name="Z_1C3AD0CD_BF0C_4C4E_9071_158A2F5215E2_.wvu.Rows" hidden="1">'[2]ГК лохл'!$A$9:$IV$116,'[2]ГК лохл'!$A$124:$IV$140,'[2]ГК лохл'!$A$143:$IV$153</definedName>
    <definedName name="Z_2804E4BB_ED21_11D4_A6F8_00508B654B8B_.wvu.Cols" localSheetId="0" hidden="1">#REF!,#REF!,#REF!</definedName>
    <definedName name="Z_2804E4BB_ED21_11D4_A6F8_00508B654B8B_.wvu.Cols" hidden="1">#REF!,#REF!,#REF!</definedName>
    <definedName name="Z_2804E4BB_ED21_11D4_A6F8_00508B654B8B_.wvu.FilterData" localSheetId="0" hidden="1">#REF!</definedName>
    <definedName name="Z_2804E4BB_ED21_11D4_A6F8_00508B654B8B_.wvu.FilterData" hidden="1">#REF!</definedName>
    <definedName name="Z_2804E4BB_ED21_11D4_A6F8_00508B654B8B_.wvu.PrintArea" localSheetId="0" hidden="1">#REF!</definedName>
    <definedName name="Z_2804E4BB_ED21_11D4_A6F8_00508B654B8B_.wvu.PrintArea" hidden="1">#REF!</definedName>
    <definedName name="Z_2804E4BB_ED21_11D4_A6F8_00508B654B8B_.wvu.Rows" localSheetId="0" hidden="1">#REF!,#REF!</definedName>
    <definedName name="Z_2804E4BB_ED21_11D4_A6F8_00508B654B8B_.wvu.Rows" hidden="1">#REF!,#REF!</definedName>
    <definedName name="Z_5A868EA0_ED63_11D4_A6F8_009027BEE0E0_.wvu.Cols" localSheetId="0" hidden="1">#REF!,#REF!,#REF!</definedName>
    <definedName name="Z_5A868EA0_ED63_11D4_A6F8_009027BEE0E0_.wvu.Cols" hidden="1">#REF!,#REF!,#REF!</definedName>
    <definedName name="Z_5A868EA0_ED63_11D4_A6F8_009027BEE0E0_.wvu.FilterData" localSheetId="0" hidden="1">#REF!</definedName>
    <definedName name="Z_5A868EA0_ED63_11D4_A6F8_009027BEE0E0_.wvu.FilterData" hidden="1">#REF!</definedName>
    <definedName name="Z_5A868EA0_ED63_11D4_A6F8_009027BEE0E0_.wvu.PrintArea" localSheetId="0" hidden="1">#REF!</definedName>
    <definedName name="Z_5A868EA0_ED63_11D4_A6F8_009027BEE0E0_.wvu.PrintArea" hidden="1">#REF!</definedName>
    <definedName name="Z_5A868EA0_ED63_11D4_A6F8_009027BEE0E0_.wvu.Rows" localSheetId="0" hidden="1">#REF!,#REF!</definedName>
    <definedName name="Z_5A868EA0_ED63_11D4_A6F8_009027BEE0E0_.wvu.Rows" hidden="1">#REF!,#REF!</definedName>
    <definedName name="Z_6E40955B_C2F5_11D5_A6F7_009027BEE7F1_.wvu.Cols" localSheetId="0" hidden="1">#REF!,#REF!,#REF!</definedName>
    <definedName name="Z_6E40955B_C2F5_11D5_A6F7_009027BEE7F1_.wvu.Cols" hidden="1">#REF!,#REF!,#REF!</definedName>
    <definedName name="Z_6E40955B_C2F5_11D5_A6F7_009027BEE7F1_.wvu.FilterData" localSheetId="0" hidden="1">#REF!</definedName>
    <definedName name="Z_6E40955B_C2F5_11D5_A6F7_009027BEE7F1_.wvu.FilterData" hidden="1">#REF!</definedName>
    <definedName name="Z_6E40955B_C2F5_11D5_A6F7_009027BEE7F1_.wvu.PrintArea" localSheetId="0" hidden="1">#REF!</definedName>
    <definedName name="Z_6E40955B_C2F5_11D5_A6F7_009027BEE7F1_.wvu.PrintArea" hidden="1">#REF!</definedName>
    <definedName name="Z_6E40955B_C2F5_11D5_A6F7_009027BEE7F1_.wvu.PrintTitles" localSheetId="0" hidden="1">#REF!</definedName>
    <definedName name="Z_6E40955B_C2F5_11D5_A6F7_009027BEE7F1_.wvu.PrintTitles" hidden="1">#REF!</definedName>
    <definedName name="Z_6E40955B_C2F5_11D5_A6F7_009027BEE7F1_.wvu.Rows" localSheetId="0" hidden="1">#REF!,#REF!</definedName>
    <definedName name="Z_6E40955B_C2F5_11D5_A6F7_009027BEE7F1_.wvu.Rows" hidden="1">#REF!,#REF!</definedName>
    <definedName name="Z_901DD601_3312_11D5_8F89_00010215A1CA_.wvu.Rows" localSheetId="0" hidden="1">#REF!,#REF!</definedName>
    <definedName name="Z_901DD601_3312_11D5_8F89_00010215A1CA_.wvu.Rows" hidden="1">#REF!,#REF!</definedName>
    <definedName name="Z_9F4E9141_41FC_4B2C_AC1F_EC647474A564_.wvu.PrintArea" hidden="1">'[2]ГК лохл'!$A$119:$AG$154</definedName>
    <definedName name="Z_9F4E9141_41FC_4B2C_AC1F_EC647474A564_.wvu.Rows" hidden="1">'[2]ГК лохл'!$A$9:$IV$116</definedName>
    <definedName name="Z_A158D6E1_ED44_11D4_A6F7_00508B654028_.wvu.Cols" localSheetId="0" hidden="1">#REF!,#REF!</definedName>
    <definedName name="Z_A158D6E1_ED44_11D4_A6F7_00508B654028_.wvu.Cols" hidden="1">#REF!,#REF!</definedName>
    <definedName name="Z_A158D6E1_ED44_11D4_A6F7_00508B654028_.wvu.FilterData" localSheetId="0" hidden="1">#REF!</definedName>
    <definedName name="Z_A158D6E1_ED44_11D4_A6F7_00508B654028_.wvu.FilterData" hidden="1">#REF!</definedName>
    <definedName name="Z_A158D6E1_ED44_11D4_A6F7_00508B654028_.wvu.PrintArea" localSheetId="0" hidden="1">#REF!</definedName>
    <definedName name="Z_A158D6E1_ED44_11D4_A6F7_00508B654028_.wvu.PrintArea" hidden="1">#REF!</definedName>
    <definedName name="Z_A158D6E1_ED44_11D4_A6F7_00508B654028_.wvu.Rows" localSheetId="0" hidden="1">#REF!,#REF!</definedName>
    <definedName name="Z_A158D6E1_ED44_11D4_A6F7_00508B654028_.wvu.Rows" hidden="1">#REF!,#REF!</definedName>
    <definedName name="Z_ADA92181_C3E4_11D5_A6F7_00508B6A7686_.wvu.Cols" localSheetId="0" hidden="1">#REF!,#REF!,#REF!</definedName>
    <definedName name="Z_ADA92181_C3E4_11D5_A6F7_00508B6A7686_.wvu.Cols" hidden="1">#REF!,#REF!,#REF!</definedName>
    <definedName name="Z_ADA92181_C3E4_11D5_A6F7_00508B6A7686_.wvu.FilterData" localSheetId="0" hidden="1">#REF!</definedName>
    <definedName name="Z_ADA92181_C3E4_11D5_A6F7_00508B6A7686_.wvu.FilterData" hidden="1">#REF!</definedName>
    <definedName name="Z_ADA92181_C3E4_11D5_A6F7_00508B6A7686_.wvu.PrintArea" localSheetId="0" hidden="1">#REF!</definedName>
    <definedName name="Z_ADA92181_C3E4_11D5_A6F7_00508B6A7686_.wvu.PrintArea" hidden="1">#REF!</definedName>
    <definedName name="Z_ADA92181_C3E4_11D5_A6F7_00508B6A7686_.wvu.PrintTitles" localSheetId="0" hidden="1">#REF!</definedName>
    <definedName name="Z_ADA92181_C3E4_11D5_A6F7_00508B6A7686_.wvu.PrintTitles" hidden="1">#REF!</definedName>
    <definedName name="Z_ADA92181_C3E4_11D5_A6F7_00508B6A7686_.wvu.Rows" localSheetId="0" hidden="1">#REF!,#REF!</definedName>
    <definedName name="Z_ADA92181_C3E4_11D5_A6F7_00508B6A7686_.wvu.Rows" hidden="1">#REF!,#REF!</definedName>
    <definedName name="Z_D4FBBAF2_ED2F_11D4_A6F7_00508B6540C5_.wvu.FilterData" localSheetId="0" hidden="1">#REF!</definedName>
    <definedName name="Z_D4FBBAF2_ED2F_11D4_A6F7_00508B6540C5_.wvu.FilterData" hidden="1">#REF!</definedName>
    <definedName name="Z_D9E68341_C2F0_11D5_A6F7_00508B6540C5_.wvu.Cols" localSheetId="0" hidden="1">#REF!,#REF!,#REF!</definedName>
    <definedName name="Z_D9E68341_C2F0_11D5_A6F7_00508B6540C5_.wvu.Cols" hidden="1">#REF!,#REF!,#REF!</definedName>
    <definedName name="Z_D9E68341_C2F0_11D5_A6F7_00508B6540C5_.wvu.FilterData" localSheetId="0" hidden="1">#REF!</definedName>
    <definedName name="Z_D9E68341_C2F0_11D5_A6F7_00508B6540C5_.wvu.FilterData" hidden="1">#REF!</definedName>
    <definedName name="Z_D9E68341_C2F0_11D5_A6F7_00508B6540C5_.wvu.PrintArea" localSheetId="0" hidden="1">#REF!</definedName>
    <definedName name="Z_D9E68341_C2F0_11D5_A6F7_00508B6540C5_.wvu.PrintArea" hidden="1">#REF!</definedName>
    <definedName name="Z_D9E68341_C2F0_11D5_A6F7_00508B6540C5_.wvu.PrintTitles" localSheetId="0" hidden="1">#REF!</definedName>
    <definedName name="Z_D9E68341_C2F0_11D5_A6F7_00508B6540C5_.wvu.PrintTitles" hidden="1">#REF!</definedName>
    <definedName name="Z_D9E68341_C2F0_11D5_A6F7_00508B6540C5_.wvu.Rows" localSheetId="0" hidden="1">#REF!</definedName>
    <definedName name="Z_D9E68341_C2F0_11D5_A6F7_00508B6540C5_.wvu.Rows" hidden="1">#REF!</definedName>
    <definedName name="zz" localSheetId="0">#REF!</definedName>
    <definedName name="zz">#REF!</definedName>
    <definedName name="zzzz" localSheetId="0">'[6]З_П_ 2007'!#REF!</definedName>
    <definedName name="zzzz">'[6]З_П_ 2007'!#REF!</definedName>
    <definedName name="zzzz_50" localSheetId="0">#REF!</definedName>
    <definedName name="zzzz_50">#REF!</definedName>
    <definedName name="а">[4]!а</definedName>
    <definedName name="аа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а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вправ" localSheetId="0">#REF!</definedName>
    <definedName name="авправ">#REF!</definedName>
    <definedName name="авыав" localSheetId="0" hidden="1">{"Страница 1",#N/A,FALSE,"Модель Интенсивника";"Страница 3",#N/A,FALSE,"Модель Интенсивника"}</definedName>
    <definedName name="авыав" hidden="1">{"Страница 1",#N/A,FALSE,"Модель Интенсивника";"Страница 3",#N/A,FALSE,"Модель Интенсивника"}</definedName>
    <definedName name="авып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вып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куа" localSheetId="0">'[6]З_П_ 2007'!#REF!</definedName>
    <definedName name="акуа">'[6]З_П_ 2007'!#REF!</definedName>
    <definedName name="акуа_50" localSheetId="0">#REF!</definedName>
    <definedName name="акуа_50">#REF!</definedName>
    <definedName name="Акциз">'[3]1_3 новая'!$F$16</definedName>
    <definedName name="Акциз1">'[3]1_3 новая'!$U$204</definedName>
    <definedName name="анализ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нализ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" localSheetId="0">'[3]1_3 новая'!#REF!</definedName>
    <definedName name="ап">'[3]1_3 новая'!#REF!</definedName>
    <definedName name="апа">[18]ОСдо20!$C$19</definedName>
    <definedName name="апап" localSheetId="0">#REF!</definedName>
    <definedName name="апап">#REF!</definedName>
    <definedName name="апкпкнр" localSheetId="0">#REF!</definedName>
    <definedName name="апкпкнр">#REF!</definedName>
    <definedName name="аппав" localSheetId="0">#REF!</definedName>
    <definedName name="аппав">#REF!</definedName>
    <definedName name="аппп" localSheetId="0">#REF!</definedName>
    <definedName name="аппп">#REF!</definedName>
    <definedName name="апрель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рель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ч">[4]!апч</definedName>
    <definedName name="апыми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ым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ч">[4]!ач</definedName>
    <definedName name="ачя">[4]!ачя</definedName>
    <definedName name="б_К">'[3]1_3 новая'!$I$34</definedName>
    <definedName name="б_К_upper">'[3]1_3 новая'!$I$57</definedName>
    <definedName name="б_НГДО">'[3]1_3 новая'!$J$34:$O$34</definedName>
    <definedName name="б_НГДО_upper">'[3]1_3 новая'!$J$57:$O$57</definedName>
    <definedName name="б_НПЗ">'[3]1_3 новая'!$P$34:$R$34</definedName>
    <definedName name="б_НПЗ_upper">'[3]1_3 новая'!$P$57:$R$57</definedName>
    <definedName name="б_НПО">'[3]1_3 новая'!$S$34:$AC$34</definedName>
    <definedName name="б_НПО_upper">'[3]1_3 новая'!$S$57:$AC$57</definedName>
    <definedName name="б_п">'[3]1_3 новая'!$H$34</definedName>
    <definedName name="б_п_upper">'[3]1_3 новая'!$H$57</definedName>
    <definedName name="Б222" localSheetId="0">[0]!Weekday_count*[0]!Standard_Daily_Hours</definedName>
    <definedName name="Б222">Weekday_count*Standard_Daily_Hours</definedName>
    <definedName name="Б222_13" localSheetId="0">[0]!Weekday_count*[0]!Standard_Daily_Hours</definedName>
    <definedName name="Б222_13">Weekday_count*Standard_Daily_Hours</definedName>
    <definedName name="Б222_14" localSheetId="0">[0]!Weekday_count*[0]!Standard_Daily_Hours</definedName>
    <definedName name="Б222_14">Weekday_count*Standard_Daily_Hours</definedName>
    <definedName name="Б222_15" localSheetId="0">[0]!Weekday_count*[0]!Standard_Daily_Hours</definedName>
    <definedName name="Б222_15">Weekday_count*Standard_Daily_Hours</definedName>
    <definedName name="Б222_16" localSheetId="0">[0]!Weekday_count*[0]!Standard_Daily_Hours</definedName>
    <definedName name="Б222_16">Weekday_count*Standard_Daily_Hours</definedName>
    <definedName name="Б222_18" localSheetId="0">[0]!Weekday_count*[0]!Standard_Daily_Hours</definedName>
    <definedName name="Б222_18">Weekday_count*Standard_Daily_Hours</definedName>
    <definedName name="Б222_19" localSheetId="0">[0]!Weekday_count*[0]!Standard_Daily_Hours</definedName>
    <definedName name="Б222_19">Weekday_count*Standard_Daily_Hours</definedName>
    <definedName name="Б222_20" localSheetId="0">[0]!Weekday_count*[0]!Standard_Daily_Hours</definedName>
    <definedName name="Б222_20">Weekday_count*Standard_Daily_Hours</definedName>
    <definedName name="Б222_22" localSheetId="0">[0]!Weekday_count*[0]!Standard_Daily_Hours</definedName>
    <definedName name="Б222_22">Weekday_count*Standard_Daily_Hours</definedName>
    <definedName name="Б222_23" localSheetId="0">[0]!Weekday_count*[0]!Standard_Daily_Hours</definedName>
    <definedName name="Б222_23">Weekday_count*Standard_Daily_Hours</definedName>
    <definedName name="Б222_26" localSheetId="0">[0]!Weekday_count*[0]!Standard_Daily_Hours</definedName>
    <definedName name="Б222_26">Weekday_count*Standard_Daily_Hours</definedName>
    <definedName name="Б222_28" localSheetId="0">[0]!Weekday_count*[0]!Standard_Daily_Hours</definedName>
    <definedName name="Б222_28">Weekday_count*Standard_Daily_Hours</definedName>
    <definedName name="Б222_29" localSheetId="0">[0]!Weekday_count*[0]!Standard_Daily_Hours</definedName>
    <definedName name="Б222_29">Weekday_count*Standard_Daily_Hours</definedName>
    <definedName name="Б222_30" localSheetId="0">[0]!Weekday_count*[0]!Standard_Daily_Hours</definedName>
    <definedName name="Б222_30">Weekday_count*Standard_Daily_Hours</definedName>
    <definedName name="Б222_31" localSheetId="0">[0]!Weekday_count*[0]!Standard_Daily_Hours</definedName>
    <definedName name="Б222_31">Weekday_count*Standard_Daily_Hours</definedName>
    <definedName name="Б222_32" localSheetId="0">[0]!Weekday_count*[0]!Standard_Daily_Hours</definedName>
    <definedName name="Б222_32">Weekday_count*Standard_Daily_Hours</definedName>
    <definedName name="Б222_33" localSheetId="0">[0]!Weekday_count*[0]!Standard_Daily_Hours</definedName>
    <definedName name="Б222_33">Weekday_count*Standard_Daily_Hours</definedName>
    <definedName name="Б222_34" localSheetId="0">[0]!Weekday_count*[0]!Standard_Daily_Hours</definedName>
    <definedName name="Б222_34">Weekday_count*Standard_Daily_Hours</definedName>
    <definedName name="Б222_35" localSheetId="0">[0]!Weekday_count*[0]!Standard_Daily_Hours</definedName>
    <definedName name="Б222_35">Weekday_count*Standard_Daily_Hours</definedName>
    <definedName name="Б222_36" localSheetId="0">[0]!Weekday_count*[0]!Standard_Daily_Hours</definedName>
    <definedName name="Б222_36">Weekday_count*Standard_Daily_Hours</definedName>
    <definedName name="Б222_37" localSheetId="0">[0]!Weekday_count*[0]!Standard_Daily_Hours</definedName>
    <definedName name="Б222_37">Weekday_count*Standard_Daily_Hours</definedName>
    <definedName name="Б222_39" localSheetId="0">[0]!Weekday_count*[0]!Standard_Daily_Hours</definedName>
    <definedName name="Б222_39">Weekday_count*Standard_Daily_Hours</definedName>
    <definedName name="Б222_41" localSheetId="0">[0]!Weekday_count*[0]!Standard_Daily_Hours</definedName>
    <definedName name="Б222_41">Weekday_count*Standard_Daily_Hours</definedName>
    <definedName name="Б222_42" localSheetId="0">[0]!Weekday_count*[0]!Standard_Daily_Hours</definedName>
    <definedName name="Б222_42">Weekday_count*Standard_Daily_Hours</definedName>
    <definedName name="Б222_43" localSheetId="0">[0]!Weekday_count*[0]!Standard_Daily_Hours</definedName>
    <definedName name="Б222_43">Weekday_count*Standard_Daily_Hours</definedName>
    <definedName name="Б222_44" localSheetId="0">[0]!Weekday_count*[0]!Standard_Daily_Hours</definedName>
    <definedName name="Б222_44">Weekday_count*Standard_Daily_Hours</definedName>
    <definedName name="Б222_46" localSheetId="0">[0]!Weekday_count*[0]!Standard_Daily_Hours</definedName>
    <definedName name="Б222_46">Weekday_count*Standard_Daily_Hours</definedName>
    <definedName name="Б222_47" localSheetId="0">[0]!Weekday_count*[0]!Standard_Daily_Hours</definedName>
    <definedName name="Б222_47">Weekday_count*Standard_Daily_Hours</definedName>
    <definedName name="Б222_48" localSheetId="0">[0]!Weekday_count*[0]!Standard_Daily_Hours</definedName>
    <definedName name="Б222_48">Weekday_count*Standard_Daily_Hours</definedName>
    <definedName name="Б222_49" localSheetId="0">[0]!Weekday_count*[0]!Standard_Daily_Hours</definedName>
    <definedName name="Б222_49">Weekday_count*Standard_Daily_Hours</definedName>
    <definedName name="Б222_50" localSheetId="0">[0]!Weekday_count*[0]!Standard_Daily_Hours</definedName>
    <definedName name="Б222_50">Weekday_count*Standard_Daily_Hours</definedName>
    <definedName name="Б222_51" localSheetId="0">[0]!Weekday_count*[0]!Standard_Daily_Hours</definedName>
    <definedName name="Б222_51">Weekday_count*Standard_Daily_Hours</definedName>
    <definedName name="Б222_52" localSheetId="0">[0]!Weekday_count*[0]!Standard_Daily_Hours</definedName>
    <definedName name="Б222_52">Weekday_count*Standard_Daily_Hours</definedName>
    <definedName name="Б222_53" localSheetId="0">[0]!Weekday_count*[0]!Standard_Daily_Hours</definedName>
    <definedName name="Б222_53">Weekday_count*Standard_Daily_Hours</definedName>
    <definedName name="Б222_58" localSheetId="0">[0]!Weekday_count*[0]!Standard_Daily_Hours</definedName>
    <definedName name="Б222_58">Weekday_count*Standard_Daily_Hours</definedName>
    <definedName name="Б222_59" localSheetId="0">[0]!Weekday_count*[0]!Standard_Daily_Hours</definedName>
    <definedName name="Б222_59">Weekday_count*Standard_Daily_Hours</definedName>
    <definedName name="Б222_6" localSheetId="0">[0]!Weekday_count*[0]!Standard_Daily_Hours</definedName>
    <definedName name="Б222_6">Weekday_count*Standard_Daily_Hours</definedName>
    <definedName name="Б222_60" localSheetId="0">[0]!Weekday_count*[0]!Standard_Daily_Hours</definedName>
    <definedName name="Б222_60">Weekday_count*Standard_Daily_Hours</definedName>
    <definedName name="Б222_7" localSheetId="0">[0]!Weekday_count*[0]!Standard_Daily_Hours</definedName>
    <definedName name="Б222_7">Weekday_count*Standard_Daily_Hours</definedName>
    <definedName name="Б241" localSheetId="0">[0]!Weekday_count*[0]!Standard_Daily_Hours</definedName>
    <definedName name="Б241">Weekday_count*Standard_Daily_Hours</definedName>
    <definedName name="Б241_13" localSheetId="0">[0]!Weekday_count*[0]!Standard_Daily_Hours</definedName>
    <definedName name="Б241_13">Weekday_count*Standard_Daily_Hours</definedName>
    <definedName name="Б241_14" localSheetId="0">[0]!Weekday_count*[0]!Standard_Daily_Hours</definedName>
    <definedName name="Б241_14">Weekday_count*Standard_Daily_Hours</definedName>
    <definedName name="Б241_15" localSheetId="0">[0]!Weekday_count*[0]!Standard_Daily_Hours</definedName>
    <definedName name="Б241_15">Weekday_count*Standard_Daily_Hours</definedName>
    <definedName name="Б241_16" localSheetId="0">[0]!Weekday_count*[0]!Standard_Daily_Hours</definedName>
    <definedName name="Б241_16">Weekday_count*Standard_Daily_Hours</definedName>
    <definedName name="Б241_18" localSheetId="0">[0]!Weekday_count*[0]!Standard_Daily_Hours</definedName>
    <definedName name="Б241_18">Weekday_count*Standard_Daily_Hours</definedName>
    <definedName name="Б241_19" localSheetId="0">[0]!Weekday_count*[0]!Standard_Daily_Hours</definedName>
    <definedName name="Б241_19">Weekday_count*Standard_Daily_Hours</definedName>
    <definedName name="Б241_20" localSheetId="0">[0]!Weekday_count*[0]!Standard_Daily_Hours</definedName>
    <definedName name="Б241_20">Weekday_count*Standard_Daily_Hours</definedName>
    <definedName name="Б241_22" localSheetId="0">[0]!Weekday_count*[0]!Standard_Daily_Hours</definedName>
    <definedName name="Б241_22">Weekday_count*Standard_Daily_Hours</definedName>
    <definedName name="Б241_23" localSheetId="0">[0]!Weekday_count*[0]!Standard_Daily_Hours</definedName>
    <definedName name="Б241_23">Weekday_count*Standard_Daily_Hours</definedName>
    <definedName name="Б241_26" localSheetId="0">[0]!Weekday_count*[0]!Standard_Daily_Hours</definedName>
    <definedName name="Б241_26">Weekday_count*Standard_Daily_Hours</definedName>
    <definedName name="Б241_28" localSheetId="0">[0]!Weekday_count*[0]!Standard_Daily_Hours</definedName>
    <definedName name="Б241_28">Weekday_count*Standard_Daily_Hours</definedName>
    <definedName name="Б241_29" localSheetId="0">[0]!Weekday_count*[0]!Standard_Daily_Hours</definedName>
    <definedName name="Б241_29">Weekday_count*Standard_Daily_Hours</definedName>
    <definedName name="Б241_30" localSheetId="0">[0]!Weekday_count*[0]!Standard_Daily_Hours</definedName>
    <definedName name="Б241_30">Weekday_count*Standard_Daily_Hours</definedName>
    <definedName name="Б241_31" localSheetId="0">[0]!Weekday_count*[0]!Standard_Daily_Hours</definedName>
    <definedName name="Б241_31">Weekday_count*Standard_Daily_Hours</definedName>
    <definedName name="Б241_32" localSheetId="0">[0]!Weekday_count*[0]!Standard_Daily_Hours</definedName>
    <definedName name="Б241_32">Weekday_count*Standard_Daily_Hours</definedName>
    <definedName name="Б241_33" localSheetId="0">[0]!Weekday_count*[0]!Standard_Daily_Hours</definedName>
    <definedName name="Б241_33">Weekday_count*Standard_Daily_Hours</definedName>
    <definedName name="Б241_34" localSheetId="0">[0]!Weekday_count*[0]!Standard_Daily_Hours</definedName>
    <definedName name="Б241_34">Weekday_count*Standard_Daily_Hours</definedName>
    <definedName name="Б241_35" localSheetId="0">[0]!Weekday_count*[0]!Standard_Daily_Hours</definedName>
    <definedName name="Б241_35">Weekday_count*Standard_Daily_Hours</definedName>
    <definedName name="Б241_36" localSheetId="0">[0]!Weekday_count*[0]!Standard_Daily_Hours</definedName>
    <definedName name="Б241_36">Weekday_count*Standard_Daily_Hours</definedName>
    <definedName name="Б241_37" localSheetId="0">[0]!Weekday_count*[0]!Standard_Daily_Hours</definedName>
    <definedName name="Б241_37">Weekday_count*Standard_Daily_Hours</definedName>
    <definedName name="Б241_39" localSheetId="0">[0]!Weekday_count*[0]!Standard_Daily_Hours</definedName>
    <definedName name="Б241_39">Weekday_count*Standard_Daily_Hours</definedName>
    <definedName name="Б241_41" localSheetId="0">[0]!Weekday_count*[0]!Standard_Daily_Hours</definedName>
    <definedName name="Б241_41">Weekday_count*Standard_Daily_Hours</definedName>
    <definedName name="Б241_42" localSheetId="0">[0]!Weekday_count*[0]!Standard_Daily_Hours</definedName>
    <definedName name="Б241_42">Weekday_count*Standard_Daily_Hours</definedName>
    <definedName name="Б241_43" localSheetId="0">[0]!Weekday_count*[0]!Standard_Daily_Hours</definedName>
    <definedName name="Б241_43">Weekday_count*Standard_Daily_Hours</definedName>
    <definedName name="Б241_44" localSheetId="0">[0]!Weekday_count*[0]!Standard_Daily_Hours</definedName>
    <definedName name="Б241_44">Weekday_count*Standard_Daily_Hours</definedName>
    <definedName name="Б241_46" localSheetId="0">[0]!Weekday_count*[0]!Standard_Daily_Hours</definedName>
    <definedName name="Б241_46">Weekday_count*Standard_Daily_Hours</definedName>
    <definedName name="Б241_47" localSheetId="0">[0]!Weekday_count*[0]!Standard_Daily_Hours</definedName>
    <definedName name="Б241_47">Weekday_count*Standard_Daily_Hours</definedName>
    <definedName name="Б241_48" localSheetId="0">[0]!Weekday_count*[0]!Standard_Daily_Hours</definedName>
    <definedName name="Б241_48">Weekday_count*Standard_Daily_Hours</definedName>
    <definedName name="Б241_49" localSheetId="0">[0]!Weekday_count*[0]!Standard_Daily_Hours</definedName>
    <definedName name="Б241_49">Weekday_count*Standard_Daily_Hours</definedName>
    <definedName name="Б241_50" localSheetId="0">[0]!Weekday_count*[0]!Standard_Daily_Hours</definedName>
    <definedName name="Б241_50">Weekday_count*Standard_Daily_Hours</definedName>
    <definedName name="Б241_51" localSheetId="0">[0]!Weekday_count*[0]!Standard_Daily_Hours</definedName>
    <definedName name="Б241_51">Weekday_count*Standard_Daily_Hours</definedName>
    <definedName name="Б241_52" localSheetId="0">[0]!Weekday_count*[0]!Standard_Daily_Hours</definedName>
    <definedName name="Б241_52">Weekday_count*Standard_Daily_Hours</definedName>
    <definedName name="Б241_53" localSheetId="0">[0]!Weekday_count*[0]!Standard_Daily_Hours</definedName>
    <definedName name="Б241_53">Weekday_count*Standard_Daily_Hours</definedName>
    <definedName name="Б241_58" localSheetId="0">[0]!Weekday_count*[0]!Standard_Daily_Hours</definedName>
    <definedName name="Б241_58">Weekday_count*Standard_Daily_Hours</definedName>
    <definedName name="Б241_59" localSheetId="0">[0]!Weekday_count*[0]!Standard_Daily_Hours</definedName>
    <definedName name="Б241_59">Weekday_count*Standard_Daily_Hours</definedName>
    <definedName name="Б241_6" localSheetId="0">[0]!Weekday_count*[0]!Standard_Daily_Hours</definedName>
    <definedName name="Б241_6">Weekday_count*Standard_Daily_Hours</definedName>
    <definedName name="Б241_60" localSheetId="0">[0]!Weekday_count*[0]!Standard_Daily_Hours</definedName>
    <definedName name="Б241_60">Weekday_count*Standard_Daily_Hours</definedName>
    <definedName name="Б241_7" localSheetId="0">[0]!Weekday_count*[0]!Standard_Daily_Hours</definedName>
    <definedName name="Б241_7">Weekday_count*Standard_Daily_Hours</definedName>
    <definedName name="_xlnm.Database" localSheetId="0">[3]PD.5_1!#REF!</definedName>
    <definedName name="_xlnm.Database">[3]PD.5_1!#REF!</definedName>
    <definedName name="База_Сортировки">'[3]1_3 новая'!$E$29:$M$193</definedName>
    <definedName name="Базовые">'[28]Производство электроэнергии'!$A$95</definedName>
    <definedName name="БАЛ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А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бб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бб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д">'[2]ГК лохл'!$C$4</definedName>
    <definedName name="бл" localSheetId="0">[3]PD_5_1!#REF!</definedName>
    <definedName name="бл">[3]PD_5_1!#REF!</definedName>
    <definedName name="БОФ" localSheetId="0">'[2]А Кумк'!#REF!</definedName>
    <definedName name="БОФ">'[2]А Кумк'!#REF!</definedName>
    <definedName name="БП">'[2]ГК лохл'!A$108</definedName>
    <definedName name="бььтти" localSheetId="0">#REF!</definedName>
    <definedName name="бььтти">#REF!</definedName>
    <definedName name="бььь" localSheetId="0">#REF!</definedName>
    <definedName name="бььь">#REF!</definedName>
    <definedName name="Бюджетные_электроэнергии">'[28]Производство электроэнергии'!$A$111</definedName>
    <definedName name="в" localSheetId="0">'[2]ГК лохл'!#REF!</definedName>
    <definedName name="в">'[2]ГК лохл'!#REF!</definedName>
    <definedName name="В1_НГДО">'[3]1_3 новая'!$J$27:$O$27</definedName>
    <definedName name="В1_НГДО_upper">'[3]1_3 новая'!$J$50:$O$50</definedName>
    <definedName name="В1_НПЗ">'[3]1_3 новая'!$P$27:$R$27</definedName>
    <definedName name="В1_НПЗ_upper">'[3]1_3 новая'!$P$50:$R$50</definedName>
    <definedName name="В1_НПО">'[3]1_3 новая'!$S$27:$AC$27</definedName>
    <definedName name="В1_НПО_upper">'[3]1_3 новая'!$S$50:$AC$50</definedName>
    <definedName name="В2_НГДО">'[3]1_3 новая'!$J$28:$O$28</definedName>
    <definedName name="В2_НГДО_upper">'[3]1_3 новая'!$J$51:$O$51</definedName>
    <definedName name="В2_НПЗ">'[3]1_3 новая'!$P$28:$R$28</definedName>
    <definedName name="В2_НПЗ_upper">'[3]1_3 новая'!$Q$51:$S$51</definedName>
    <definedName name="В2_НПО">'[3]1_3 новая'!$S$28:$AC$28</definedName>
    <definedName name="В2_НПО_upper">'[3]1_3 новая'!$S$51:$AC$51</definedName>
    <definedName name="в23ё">[4]!в23ё</definedName>
    <definedName name="в3_НГДО">'[3]1_3 новая'!$J$30:$O$30</definedName>
    <definedName name="в3_НГДО_upper">'[3]1_3 новая'!$J$53:$O$53</definedName>
    <definedName name="в3_НПЗ">'[3]1_3 новая'!$P$30:$R$30</definedName>
    <definedName name="в3_НПЗ_upper">'[3]1_3 новая'!$Q$53:$S$53</definedName>
    <definedName name="в3_НПО">'[3]1_3 новая'!$S$30:$AC$30</definedName>
    <definedName name="в3_НПО_upper">'[3]1_3 новая'!$S$53:$AC$53</definedName>
    <definedName name="в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пке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пк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р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равр" localSheetId="0">#REF!</definedName>
    <definedName name="варавр">#REF!</definedName>
    <definedName name="вариант">'[2]ГК лохл'!$C$4</definedName>
    <definedName name="вас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с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">#N/A</definedName>
    <definedName name="вввв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вв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в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пап" localSheetId="0">#REF!</definedName>
    <definedName name="вввпап">#REF!</definedName>
    <definedName name="ВДР">'[2]ГК лохл'!A$106</definedName>
    <definedName name="ВДРНП">'[2]ГК лохл'!A$106</definedName>
    <definedName name="ВДС">'[2]ГК лохл'!A$49</definedName>
    <definedName name="вероятность" localSheetId="0">'[2]Экспл КОНС'!#REF!</definedName>
    <definedName name="вероятность">'[2]Экспл КОНС'!#REF!</definedName>
    <definedName name="ВН">'[2]ГК лохл'!A$6</definedName>
    <definedName name="ВНДС">'[2]ГК лохл'!A$11</definedName>
    <definedName name="ВНПТБХ">'[2]ГК лохл'!A$15</definedName>
    <definedName name="ВНСР">'[2]ГК лохл'!A$16</definedName>
    <definedName name="ВНСЭ">'[2]ГК лохл'!A$18</definedName>
    <definedName name="ВНУСЛ">'[2]ГК лохл'!A$17</definedName>
    <definedName name="вп">[4]!вп</definedName>
    <definedName name="впа">[4]!впа</definedName>
    <definedName name="ВСР">'[2]ГК лохл'!A$55</definedName>
    <definedName name="ВСЭ">'[2]ГК лохл'!A$57</definedName>
    <definedName name="второй" localSheetId="0">#REF!</definedName>
    <definedName name="второй">#REF!</definedName>
    <definedName name="ВУ">[2]В_П!A$71</definedName>
    <definedName name="Выработка">'[3]1_3 новая'!$F$29:$F$181</definedName>
    <definedName name="Выработка_Сумм">'[3]1_3 новая'!$O$194</definedName>
    <definedName name="выф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ы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яч">[4]!вяч</definedName>
    <definedName name="ГАС_Ватойл__Калькуляция_Таблица" localSheetId="0">'[2]ГК лохл'!#REF!</definedName>
    <definedName name="ГАС_Ватойл__Калькуляция_Таблица">'[2]ГК лохл'!#REF!</definedName>
    <definedName name="гг">#N/A</definedName>
    <definedName name="гггр">[4]!гггр</definedName>
    <definedName name="генплан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енпла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ольцов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ольц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ра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р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раф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раф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ы">[4]!гы</definedName>
    <definedName name="д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анные">'[3]1_3 новая'!$A$1:$DK$379</definedName>
    <definedName name="дач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ач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дд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дд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е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е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л">'[3]Баланс _Ф1_'!$A$12:$U$20</definedName>
    <definedName name="длоо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л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оляНДС">NA()</definedName>
    <definedName name="доо" localSheetId="0">#REF!</definedName>
    <definedName name="доо">#REF!</definedName>
    <definedName name="Дополнительный">'[3]1_3 новая'!$G$28:$J$28</definedName>
    <definedName name="е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ее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е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ее_50" localSheetId="0">#REF!</definedName>
    <definedName name="еее_50">#REF!</definedName>
    <definedName name="еее_7" localSheetId="0">'[6]З_П_ 2007'!#REF!</definedName>
    <definedName name="еее_7">'[6]З_П_ 2007'!#REF!</definedName>
    <definedName name="есн" localSheetId="0">#REF!</definedName>
    <definedName name="есн">#REF!</definedName>
    <definedName name="есн_28" localSheetId="0">#REF!</definedName>
    <definedName name="есн_28">#REF!</definedName>
    <definedName name="есн_29" localSheetId="0">#REF!</definedName>
    <definedName name="есн_29">#REF!</definedName>
    <definedName name="жар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длоо" localSheetId="0">#REF!</definedName>
    <definedName name="ждлоо">#REF!</definedName>
    <definedName name="жж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ж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ж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жж" localSheetId="0">#REF!</definedName>
    <definedName name="жжжж">#REF!</definedName>
    <definedName name="жопа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жоп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ЖОПАБ" localSheetId="0">[0]!Weekday_count*[0]!Standard_Daily_Hours</definedName>
    <definedName name="ЖОПАБ">Weekday_count*Standard_Daily_Hours</definedName>
    <definedName name="ЖОПАПИЗДЕЦ" localSheetId="0">[0]!Weekday_count*[0]!Standard_Daily_Hours</definedName>
    <definedName name="ЖОПАПИЗДЕЦ">Weekday_count*Standard_Daily_Hours</definedName>
    <definedName name="з" localSheetId="0">'[3]1_3 новая'!#REF!</definedName>
    <definedName name="з">'[3]1_3 новая'!#REF!</definedName>
    <definedName name="З_Выработка">'[3]1_3 новая'!$F$28</definedName>
    <definedName name="З_НГДО">'[3]1_3 новая'!$J$26:$O$26</definedName>
    <definedName name="З_НГДО_upper">'[3]1_3 новая'!$J$49:$O$49</definedName>
    <definedName name="З_НПЗ">'[3]1_3 новая'!$P$26:$R$26</definedName>
    <definedName name="З_НПЗ_upper">'[3]1_3 новая'!$Q$49:$S$49</definedName>
    <definedName name="З_НПО">'[3]1_3 новая'!$S$26:$AC$26</definedName>
    <definedName name="З_НПО_upper">'[3]1_3 новая'!$S$49:$AC$49</definedName>
    <definedName name="З_Рента">'[3]1_3 новая'!$AD$28:$AI$28</definedName>
    <definedName name="З_СС">'[3]1_3 новая'!$W$28:$AC$28</definedName>
    <definedName name="ЗCС.нефть">'[2]ГК лохл'!A$376</definedName>
    <definedName name="_xlnm.Print_Titles" localSheetId="0">'Форма 11 раздел 3'!$14:$14</definedName>
    <definedName name="Заголовок_для_печати">'[3]1_3 новая'!$A$12:$IV$15</definedName>
    <definedName name="закзастр" localSheetId="0">#REF!</definedName>
    <definedName name="закзастр">#REF!</definedName>
    <definedName name="закзастр_28" localSheetId="0">#REF!</definedName>
    <definedName name="закзастр_28">#REF!</definedName>
    <definedName name="закзастр_29" localSheetId="0">#REF!</definedName>
    <definedName name="закзастр_29">#REF!</definedName>
    <definedName name="запасы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пасы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пасы1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пасы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чет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че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ДС.нефть">'[2]ГК лохл'!A$373</definedName>
    <definedName name="ЗДС0.нефть">'[2]ГК лохл'!A$374</definedName>
    <definedName name="ЗДС1.нефть">'[2]ГК лохл'!A$375</definedName>
    <definedName name="ЗЗ_НГДО">'[3]1_3 новая'!$J$31:$O$31</definedName>
    <definedName name="ЗЗ_НГДО_upper">'[3]1_3 новая'!$J$54:$O$54</definedName>
    <definedName name="ЗЗ_НПЗ">'[3]1_3 новая'!$P$31:$R$31</definedName>
    <definedName name="ЗЗ_НПЗ_upper">'[3]1_3 новая'!$Q$54:$S$54</definedName>
    <definedName name="ЗЗ_НПО">'[3]1_3 новая'!$S$31:$AC$31</definedName>
    <definedName name="ЗЗ_НПО_upper">'[3]1_3 новая'!$S$54:$AC$54</definedName>
    <definedName name="ЗП1">[29]Лист13!$A$2</definedName>
    <definedName name="ЗП2">[29]Лист13!$B$2</definedName>
    <definedName name="ЗП3">[29]Лист13!$C$2</definedName>
    <definedName name="ЗП4">[29]Лист13!$D$2</definedName>
    <definedName name="и" localSheetId="0">'[2]ГК лохл'!#REF!</definedName>
    <definedName name="и">'[2]ГК лохл'!#REF!</definedName>
    <definedName name="иая">[4]!иая</definedName>
    <definedName name="ии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ии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и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ии_50" localSheetId="0">#REF!</definedName>
    <definedName name="иии_50">#REF!</definedName>
    <definedName name="ИНВЕСИ" localSheetId="0">[3]PD_5_1!#REF!</definedName>
    <definedName name="ИНВЕСИ">[3]PD_5_1!#REF!</definedName>
    <definedName name="иНВЕСТ" localSheetId="0">[3]PD_5_1!#REF!</definedName>
    <definedName name="иНВЕСТ">[3]PD_5_1!#REF!</definedName>
    <definedName name="ИнвестСвод" localSheetId="0">'[3]1_401_2'!#REF!</definedName>
    <definedName name="ИнвестСвод">'[3]1_401_2'!#REF!</definedName>
    <definedName name="Интенсификация">'[20]Спр_ мест'!$A$1:$A$114</definedName>
    <definedName name="Инфляция_д" localSheetId="0">'[2]Экспл КОНС'!#REF!</definedName>
    <definedName name="Инфляция_д">'[2]Экспл КОНС'!#REF!</definedName>
    <definedName name="иряв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ря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спр.выработка">'[3]1_3 новая'!$O$29:$O$181</definedName>
    <definedName name="исх.данные" localSheetId="0">#REF!</definedName>
    <definedName name="исх.данные">#REF!</definedName>
    <definedName name="исх.данные_28" localSheetId="0">#REF!</definedName>
    <definedName name="исх.данные_28">#REF!</definedName>
    <definedName name="исх.данные_29" localSheetId="0">#REF!</definedName>
    <definedName name="исх.данные_29">#REF!</definedName>
    <definedName name="Исходные_данные">'[3]1_3 новая'!$E$2</definedName>
    <definedName name="Итог3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Итог3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й">#N/A</definedName>
    <definedName name="йй">[4]!йй</definedName>
    <definedName name="ййй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ййй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_К">'[3]1_3 новая'!$I$29</definedName>
    <definedName name="К_К_upper">'[3]1_3 новая'!$I$52</definedName>
    <definedName name="К_НГДО">'[3]1_3 новая'!$J$29:$O$29</definedName>
    <definedName name="К_НГДО_upper">'[3]1_3 новая'!$J$52:$O$52</definedName>
    <definedName name="К_НПЗ">'[3]1_3 новая'!$P$29:$R$29</definedName>
    <definedName name="К_НПЗ_upper">'[3]1_3 новая'!$Q$52:$S$52</definedName>
    <definedName name="К_НПО">'[3]1_3 новая'!$S$29:$AC$29</definedName>
    <definedName name="К_НПО_upper">'[3]1_3 новая'!$S$52:$AC$52</definedName>
    <definedName name="К_поправка">'[3]1_3 новая'!$T$204</definedName>
    <definedName name="к1">[3]PD_5_1!$C$136</definedName>
    <definedName name="К1_К">'[3]1_3 новая'!$I$32</definedName>
    <definedName name="К1_К_upper">'[3]1_3 новая'!$I$55</definedName>
    <definedName name="К3">'[2]А В_П'!A$10/100</definedName>
    <definedName name="к4">[3]PD_5_1!$C$139</definedName>
    <definedName name="К5">'[2]А В_П'!A$23/100</definedName>
    <definedName name="К6">'[2]А В_П'!A$24/100</definedName>
    <definedName name="К7">'[2]А В_П'!A$11/100</definedName>
    <definedName name="К8">'[2]А В_П'!A$12/100</definedName>
    <definedName name="К8МС">'[2]А В_П'!A$14/100</definedName>
    <definedName name="К8ПФ">'[2]А В_П'!A$13/100</definedName>
    <definedName name="К8СС">'[2]А В_П'!A$15/100</definedName>
    <definedName name="К8ФЗ">'[2]А В_П'!A$16/100</definedName>
    <definedName name="кв">[3]П!$A$7:$IV$8</definedName>
    <definedName name="квнп">[4]!квнп</definedName>
    <definedName name="КДС">'[2]ГК лохл'!A$385</definedName>
    <definedName name="КДС0">'[2]ГК лохл'!A$386</definedName>
    <definedName name="КДС1">'[2]ГК лохл'!A$387</definedName>
    <definedName name="ке">[4]!ке</definedName>
    <definedName name="ке1">[4]!ке1</definedName>
    <definedName name="КК1_К">'[3]1_3 новая'!$I$33</definedName>
    <definedName name="КК1_К_upper">'[3]1_3 новая'!$I$56</definedName>
    <definedName name="ккк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к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кк_50" localSheetId="0">#REF!</definedName>
    <definedName name="ккк_50">#REF!</definedName>
    <definedName name="ккк_7" localSheetId="0">'[6]З_П_ 2007'!#REF!</definedName>
    <definedName name="ккк_7">'[6]З_П_ 2007'!#REF!</definedName>
    <definedName name="ккккк" localSheetId="0">'[6]З_П_ 2007'!#REF!</definedName>
    <definedName name="ккккк">'[6]З_П_ 2007'!#REF!</definedName>
    <definedName name="ккккк_50" localSheetId="0">#REF!</definedName>
    <definedName name="ккккк_50">#REF!</definedName>
    <definedName name="ккуукп" localSheetId="0">#REF!</definedName>
    <definedName name="ккуукп">#REF!</definedName>
    <definedName name="Код">'[3]1_3 новая'!$K$29:$K$193</definedName>
    <definedName name="Код_Н">'[3]1_3 новая'!$K$29</definedName>
    <definedName name="КонсБаланс">'[3]1_3 новая'!$A$1:$D$85</definedName>
    <definedName name="копия">#N/A</definedName>
    <definedName name="кп" localSheetId="0">#REF!</definedName>
    <definedName name="кп">#REF!</definedName>
    <definedName name="кпкп">[18]ОСдо20!$C$21</definedName>
    <definedName name="Кпопр">'[3]1_3 новая'!$H$28</definedName>
    <definedName name="кпп">[18]ОСдо20!$C$22</definedName>
    <definedName name="_xlnm.Criteria">'[3]1,3 новая'!$E$28:$M$194</definedName>
    <definedName name="КРПРИС">'[2]А В_П'!A$30/100</definedName>
    <definedName name="КРПТБХ">'[2]А В_П'!A$27/100</definedName>
    <definedName name="КРСД">'[2]А В_П'!A$29/100</definedName>
    <definedName name="КРУСЛ">'[2]А В_П'!A$28/100</definedName>
    <definedName name="КСС">'[2]ГК лохл'!A$388</definedName>
    <definedName name="Ктруд">'[3]1_3 новая'!$S$29:$S$181</definedName>
    <definedName name="куг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у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урс">'[24]Сравнение по годам'!$A$115</definedName>
    <definedName name="курс_50">'[25]Сравнение по годам'!$A$115</definedName>
    <definedName name="курс_7">'[25]Сравнение по годам'!$A$115</definedName>
    <definedName name="КурсПериода">'[2]ГК лохл'!$C$16</definedName>
    <definedName name="кэн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э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">'[2]ГК лохл'!A$114</definedName>
    <definedName name="лд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д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ен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е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ист6" localSheetId="0">[0]!Weekday_count*[0]!Standard_Daily_Hours</definedName>
    <definedName name="лист6">Weekday_count*Standard_Daily_Hours</definedName>
    <definedName name="лист6_13" localSheetId="0">[0]!Weekday_count*[0]!Standard_Daily_Hours</definedName>
    <definedName name="лист6_13">Weekday_count*Standard_Daily_Hours</definedName>
    <definedName name="лист6_14" localSheetId="0">[0]!Weekday_count*[0]!Standard_Daily_Hours</definedName>
    <definedName name="лист6_14">Weekday_count*Standard_Daily_Hours</definedName>
    <definedName name="лист6_15" localSheetId="0">[0]!Weekday_count*[0]!Standard_Daily_Hours</definedName>
    <definedName name="лист6_15">Weekday_count*Standard_Daily_Hours</definedName>
    <definedName name="лист6_16" localSheetId="0">[0]!Weekday_count*[0]!Standard_Daily_Hours</definedName>
    <definedName name="лист6_16">Weekday_count*Standard_Daily_Hours</definedName>
    <definedName name="лист6_18" localSheetId="0">[0]!Weekday_count*[0]!Standard_Daily_Hours</definedName>
    <definedName name="лист6_18">Weekday_count*Standard_Daily_Hours</definedName>
    <definedName name="лист6_19" localSheetId="0">[0]!Weekday_count*[0]!Standard_Daily_Hours</definedName>
    <definedName name="лист6_19">Weekday_count*Standard_Daily_Hours</definedName>
    <definedName name="лист6_20" localSheetId="0">[0]!Weekday_count*[0]!Standard_Daily_Hours</definedName>
    <definedName name="лист6_20">Weekday_count*Standard_Daily_Hours</definedName>
    <definedName name="лист6_22" localSheetId="0">[0]!Weekday_count*[0]!Standard_Daily_Hours</definedName>
    <definedName name="лист6_22">Weekday_count*Standard_Daily_Hours</definedName>
    <definedName name="лист6_23" localSheetId="0">[0]!Weekday_count*[0]!Standard_Daily_Hours</definedName>
    <definedName name="лист6_23">Weekday_count*Standard_Daily_Hours</definedName>
    <definedName name="лист6_26" localSheetId="0">[0]!Weekday_count*[0]!Standard_Daily_Hours</definedName>
    <definedName name="лист6_26">Weekday_count*Standard_Daily_Hours</definedName>
    <definedName name="лист6_28" localSheetId="0">[0]!Weekday_count*[0]!Standard_Daily_Hours</definedName>
    <definedName name="лист6_28">Weekday_count*Standard_Daily_Hours</definedName>
    <definedName name="лист6_29" localSheetId="0">[0]!Weekday_count*[0]!Standard_Daily_Hours</definedName>
    <definedName name="лист6_29">Weekday_count*Standard_Daily_Hours</definedName>
    <definedName name="лист6_30" localSheetId="0">[0]!Weekday_count*[0]!Standard_Daily_Hours</definedName>
    <definedName name="лист6_30">Weekday_count*Standard_Daily_Hours</definedName>
    <definedName name="лист6_31" localSheetId="0">[0]!Weekday_count*[0]!Standard_Daily_Hours</definedName>
    <definedName name="лист6_31">Weekday_count*Standard_Daily_Hours</definedName>
    <definedName name="лист6_32" localSheetId="0">[0]!Weekday_count*[0]!Standard_Daily_Hours</definedName>
    <definedName name="лист6_32">Weekday_count*Standard_Daily_Hours</definedName>
    <definedName name="лист6_33" localSheetId="0">[0]!Weekday_count*[0]!Standard_Daily_Hours</definedName>
    <definedName name="лист6_33">Weekday_count*Standard_Daily_Hours</definedName>
    <definedName name="лист6_34" localSheetId="0">[0]!Weekday_count*[0]!Standard_Daily_Hours</definedName>
    <definedName name="лист6_34">Weekday_count*Standard_Daily_Hours</definedName>
    <definedName name="лист6_35" localSheetId="0">[0]!Weekday_count*[0]!Standard_Daily_Hours</definedName>
    <definedName name="лист6_35">Weekday_count*Standard_Daily_Hours</definedName>
    <definedName name="лист6_36" localSheetId="0">[0]!Weekday_count*[0]!Standard_Daily_Hours</definedName>
    <definedName name="лист6_36">Weekday_count*Standard_Daily_Hours</definedName>
    <definedName name="лист6_37" localSheetId="0">[0]!Weekday_count*[0]!Standard_Daily_Hours</definedName>
    <definedName name="лист6_37">Weekday_count*Standard_Daily_Hours</definedName>
    <definedName name="лист6_39" localSheetId="0">[0]!Weekday_count*[0]!Standard_Daily_Hours</definedName>
    <definedName name="лист6_39">Weekday_count*Standard_Daily_Hours</definedName>
    <definedName name="лист6_41" localSheetId="0">[0]!Weekday_count*[0]!Standard_Daily_Hours</definedName>
    <definedName name="лист6_41">Weekday_count*Standard_Daily_Hours</definedName>
    <definedName name="лист6_42" localSheetId="0">[0]!Weekday_count*[0]!Standard_Daily_Hours</definedName>
    <definedName name="лист6_42">Weekday_count*Standard_Daily_Hours</definedName>
    <definedName name="лист6_43" localSheetId="0">[0]!Weekday_count*[0]!Standard_Daily_Hours</definedName>
    <definedName name="лист6_43">Weekday_count*Standard_Daily_Hours</definedName>
    <definedName name="лист6_44" localSheetId="0">[0]!Weekday_count*[0]!Standard_Daily_Hours</definedName>
    <definedName name="лист6_44">Weekday_count*Standard_Daily_Hours</definedName>
    <definedName name="лист6_46" localSheetId="0">[0]!Weekday_count*[0]!Standard_Daily_Hours</definedName>
    <definedName name="лист6_46">Weekday_count*Standard_Daily_Hours</definedName>
    <definedName name="лист6_47" localSheetId="0">[0]!Weekday_count*[0]!Standard_Daily_Hours</definedName>
    <definedName name="лист6_47">Weekday_count*Standard_Daily_Hours</definedName>
    <definedName name="лист6_48" localSheetId="0">[0]!Weekday_count*[0]!Standard_Daily_Hours</definedName>
    <definedName name="лист6_48">Weekday_count*Standard_Daily_Hours</definedName>
    <definedName name="лист6_49" localSheetId="0">[0]!Weekday_count*[0]!Standard_Daily_Hours</definedName>
    <definedName name="лист6_49">Weekday_count*Standard_Daily_Hours</definedName>
    <definedName name="лист6_50" localSheetId="0">[0]!Weekday_count*[0]!Standard_Daily_Hours</definedName>
    <definedName name="лист6_50">Weekday_count*Standard_Daily_Hours</definedName>
    <definedName name="лист6_51" localSheetId="0">[0]!Weekday_count*[0]!Standard_Daily_Hours</definedName>
    <definedName name="лист6_51">Weekday_count*Standard_Daily_Hours</definedName>
    <definedName name="лист6_52" localSheetId="0">[0]!Weekday_count*[0]!Standard_Daily_Hours</definedName>
    <definedName name="лист6_52">Weekday_count*Standard_Daily_Hours</definedName>
    <definedName name="лист6_53" localSheetId="0">[0]!Weekday_count*[0]!Standard_Daily_Hours</definedName>
    <definedName name="лист6_53">Weekday_count*Standard_Daily_Hours</definedName>
    <definedName name="лист6_58" localSheetId="0">[0]!Weekday_count*[0]!Standard_Daily_Hours</definedName>
    <definedName name="лист6_58">Weekday_count*Standard_Daily_Hours</definedName>
    <definedName name="лист6_59" localSheetId="0">[0]!Weekday_count*[0]!Standard_Daily_Hours</definedName>
    <definedName name="лист6_59">Weekday_count*Standard_Daily_Hours</definedName>
    <definedName name="лист6_6" localSheetId="0">[0]!Weekday_count*[0]!Standard_Daily_Hours</definedName>
    <definedName name="лист6_6">Weekday_count*Standard_Daily_Hours</definedName>
    <definedName name="лист6_60" localSheetId="0">[0]!Weekday_count*[0]!Standard_Daily_Hours</definedName>
    <definedName name="лист6_60">Weekday_count*Standard_Daily_Hours</definedName>
    <definedName name="лист6_7" localSheetId="0">[0]!Weekday_count*[0]!Standard_Daily_Hours</definedName>
    <definedName name="лист6_7">Weekday_count*Standard_Daily_Hours</definedName>
    <definedName name="лл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лл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л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од">[4]!лод</definedName>
    <definedName name="лод1">[4]!лод1</definedName>
    <definedName name="лплпа" localSheetId="0">#REF!</definedName>
    <definedName name="лплпа">#REF!</definedName>
    <definedName name="лчв">[4]!лчв</definedName>
    <definedName name="лшыу">[4]!лшыу</definedName>
    <definedName name="лык">[4]!лык</definedName>
    <definedName name="льп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ь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юда" localSheetId="0">[3]PD_5_1!#REF!</definedName>
    <definedName name="люда">[3]PD_5_1!#REF!</definedName>
    <definedName name="ЛЮСЯ" localSheetId="0">'Форма 11 раздел 3'!ЛЮСЯ</definedName>
    <definedName name="ЛЮСЯ">'Форма 11 раздел 3'!ЛЮСЯ</definedName>
    <definedName name="Лямбда">NA()</definedName>
    <definedName name="Мазут__100" localSheetId="0">'[3]1_3 новая'!#REF!</definedName>
    <definedName name="Мазут__100">'[3]1_3 новая'!#REF!</definedName>
    <definedName name="МАР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А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ахалов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ахал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еню">'[3]1_3 новая'!$A$1</definedName>
    <definedName name="мииса" localSheetId="0">#REF!</definedName>
    <definedName name="мииса">#REF!</definedName>
    <definedName name="мит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мит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МЛН">1000000</definedName>
    <definedName name="мм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иа">[18]ОСдо20!$C$27</definedName>
    <definedName name="ммм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м_50" localSheetId="0">#REF!</definedName>
    <definedName name="ммм_50">#REF!</definedName>
    <definedName name="ммми" localSheetId="0">#REF!</definedName>
    <definedName name="ммми">#REF!</definedName>
    <definedName name="мммммм" localSheetId="0">'[6]З_П_ 2007'!#REF!</definedName>
    <definedName name="мммммм">'[6]З_П_ 2007'!#REF!</definedName>
    <definedName name="мммммм_50" localSheetId="0">#REF!</definedName>
    <definedName name="мммммм_50">#REF!</definedName>
    <definedName name="ммммммммм" localSheetId="0">#REF!</definedName>
    <definedName name="ммммммммм">#REF!</definedName>
    <definedName name="Модуль12.theHide" localSheetId="0">[30]!Модуль12.theHide</definedName>
    <definedName name="Модуль12.theHide">[30]!Модуль12.theHide</definedName>
    <definedName name="Модуль9.theHide" localSheetId="0">[26]!Модуль9.theHide</definedName>
    <definedName name="Модуль9.theHide">[26]!Модуль9.theHide</definedName>
    <definedName name="мым">[4]!мым</definedName>
    <definedName name="Н_дорож">'[3]1_3 новая'!$F$18</definedName>
    <definedName name="Название_предприятия">'[2]А В_П КОНС'!$B$2</definedName>
    <definedName name="Наименование">'[3]1_3 новая'!$E$27</definedName>
    <definedName name="нал" localSheetId="0">[3]PD_5_1!#REF!</definedName>
    <definedName name="нал">[3]PD_5_1!#REF!</definedName>
    <definedName name="Налог_на_прибыль">[3]PD_5_1!$A$19:$IV$19,[3]PD_5_1!$A$12</definedName>
    <definedName name="Налоги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алог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алсборы" localSheetId="0">#REF!</definedName>
    <definedName name="налсборы">#REF!</definedName>
    <definedName name="налсборы_28" localSheetId="0">#REF!</definedName>
    <definedName name="налсборы_28">#REF!</definedName>
    <definedName name="налсборы_29" localSheetId="0">#REF!</definedName>
    <definedName name="налсборы_29">#REF!</definedName>
    <definedName name="Население">'[28]Производство электроэнергии'!$A$124</definedName>
    <definedName name="НВ" localSheetId="0">'Форма 11 раздел 3'!GetSANDValue</definedName>
    <definedName name="НВ">GetSANDValue</definedName>
    <definedName name="НДС">0.2</definedName>
    <definedName name="непнен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епне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нн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н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ннн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нннн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Номер">'[3]1_3 новая'!$D$30:$D$193</definedName>
    <definedName name="Номер_Н">'[3]1_3 новая'!$D$30</definedName>
    <definedName name="НОП">'[2]ГК лохл'!A$121</definedName>
    <definedName name="НОПСС" localSheetId="0">[2]БВО!#REF!</definedName>
    <definedName name="НОПСС">[2]БВО!#REF!</definedName>
    <definedName name="ноябрь" localSheetId="0">'[2]ЛОХЛ СВОД'!#REF!</definedName>
    <definedName name="ноябрь">'[2]ЛОХЛ СВОД'!#REF!</definedName>
    <definedName name="НП">'[2]ГК лохл'!A$122</definedName>
    <definedName name="НПД">'[2]ГК лохл'!A$76</definedName>
    <definedName name="о" localSheetId="0" hidden="1">{#N/A,#N/A,TRUE,"Лист2"}</definedName>
    <definedName name="о" hidden="1">{#N/A,#N/A,TRUE,"Лист2"}</definedName>
    <definedName name="Области_для_печати">'[3]1_3 новая'!$A$1:$A$65536</definedName>
    <definedName name="_xlnm.Print_Area" localSheetId="0">'Форма 11 раздел 3'!$A$1:$I$53</definedName>
    <definedName name="Объем_дополн.">'[3]1_3 новая'!$I$29:$I$181</definedName>
    <definedName name="ов">[4]!ов</definedName>
    <definedName name="овв">[4]!овв</definedName>
    <definedName name="овк">[4]!овк</definedName>
    <definedName name="овкккк">[4]!овкккк</definedName>
    <definedName name="овч">[4]!овч</definedName>
    <definedName name="ОДР">'[2]ГК лохл'!A$100</definedName>
    <definedName name="ОДРНП">'[2]ГК лохл'!A$100</definedName>
    <definedName name="окнв">[4]!окнв</definedName>
    <definedName name="онкв">[4]!онкв</definedName>
    <definedName name="ооо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ооо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П">'[2]ГК лохл'!A$378</definedName>
    <definedName name="ОПДС">'[2]ГК лохл'!A$379</definedName>
    <definedName name="оплататр" localSheetId="0">#REF!</definedName>
    <definedName name="оплататр">#REF!</definedName>
    <definedName name="оплататр_28" localSheetId="0">#REF!</definedName>
    <definedName name="оплататр_28">#REF!</definedName>
    <definedName name="оплататр_29" localSheetId="0">#REF!</definedName>
    <definedName name="оплататр_29">#REF!</definedName>
    <definedName name="опро" localSheetId="0">#REF!</definedName>
    <definedName name="опро">#REF!</definedName>
    <definedName name="опсик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пси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вяч">[4]!орвяч</definedName>
    <definedName name="орг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и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н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о">[4]!оро</definedName>
    <definedName name="оро1">[4]!оро1</definedName>
    <definedName name="орс">[4]!орс</definedName>
    <definedName name="орт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ш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ш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статок">'[3]1_3 новая'!$F$17</definedName>
    <definedName name="Остаток_новый">'[3]1_3 новая'!$AH$205</definedName>
    <definedName name="отач">[4]!отач</definedName>
    <definedName name="отчет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е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ет1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ет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ёт1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Отчёт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Отчисления_от_зпл">0.385</definedName>
    <definedName name="оык">[4]!оык</definedName>
    <definedName name="П">'[2]ГК лохл'!A$123</definedName>
    <definedName name="П_ПНОС">'[3]1_3 новая'!$F$8</definedName>
    <definedName name="П_произв">'[3]1_3 новая'!$AF$204</definedName>
    <definedName name="П_прочие">'[3]1_3 новая'!$F$9</definedName>
    <definedName name="П_Смета">'[3]1_3 новая'!$E$206:$I$275</definedName>
    <definedName name="П_техн">'[3]1_3 новая'!$F$7</definedName>
    <definedName name="пав">[4]!пав</definedName>
    <definedName name="папа" localSheetId="0">'[6]З_П_ 2007'!#REF!</definedName>
    <definedName name="папа">'[6]З_П_ 2007'!#REF!</definedName>
    <definedName name="папа_50" localSheetId="0">#REF!</definedName>
    <definedName name="папа_50">#REF!</definedName>
    <definedName name="папр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апр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арт" localSheetId="0">#REF!</definedName>
    <definedName name="парт">#REF!</definedName>
    <definedName name="пекпркр" localSheetId="0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екпркр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ервый" localSheetId="0">#REF!</definedName>
    <definedName name="первый">#REF!</definedName>
    <definedName name="пересчет">'[2]А ЛОХЛ СВОД'!$A$7:$IV$8</definedName>
    <definedName name="Пересчитать" localSheetId="0">'[8]Лист1 (3)'!Пересчитать</definedName>
    <definedName name="Пересчитать">'[8]Лист1 (3)'!Пересчитать</definedName>
    <definedName name="Пересчитать_26" localSheetId="0">'[8]Лист1 (3)'!Пересчитать_26</definedName>
    <definedName name="Пересчитать_26">'[8]Лист1 (3)'!Пересчитать_26</definedName>
    <definedName name="Пересчитать_30" localSheetId="0">'[8]Лист1 (3)'!Пересчитать_30</definedName>
    <definedName name="Пересчитать_30">'[8]Лист1 (3)'!Пересчитать_30</definedName>
    <definedName name="Пересчитать_31" localSheetId="0">'[8]Лист1 (3)'!Пересчитать_31</definedName>
    <definedName name="Пересчитать_31">'[8]Лист1 (3)'!Пересчитать_31</definedName>
    <definedName name="Пересчитать_32" localSheetId="0">'[8]Лист1 (3)'!Пересчитать_32</definedName>
    <definedName name="Пересчитать_32">'[8]Лист1 (3)'!Пересчитать_32</definedName>
    <definedName name="Пересчитать_33" localSheetId="0">'[8]Лист1 (3)'!Пересчитать_33</definedName>
    <definedName name="Пересчитать_33">'[8]Лист1 (3)'!Пересчитать_33</definedName>
    <definedName name="Пересчитать_34" localSheetId="0">'[8]Лист1 (3)'!Пересчитать_34</definedName>
    <definedName name="Пересчитать_34">'[8]Лист1 (3)'!Пересчитать_34</definedName>
    <definedName name="Пересчитать_35" localSheetId="0">'[8]Лист1 (3)'!Пересчитать_35</definedName>
    <definedName name="Пересчитать_35">'[8]Лист1 (3)'!Пересчитать_35</definedName>
    <definedName name="Пересчитать_36" localSheetId="0">'[8]Лист1 (3)'!Пересчитать_36</definedName>
    <definedName name="Пересчитать_36">'[8]Лист1 (3)'!Пересчитать_36</definedName>
    <definedName name="Пересчитать_37" localSheetId="0">'[8]Лист1 (3)'!Пересчитать_37</definedName>
    <definedName name="Пересчитать_37">'[8]Лист1 (3)'!Пересчитать_37</definedName>
    <definedName name="Пересчитать_39" localSheetId="0">'[8]Лист1 (3)'!Пересчитать_39</definedName>
    <definedName name="Пересчитать_39">'[8]Лист1 (3)'!Пересчитать_39</definedName>
    <definedName name="Пересчитать_41" localSheetId="0">'[8]Лист1 (3)'!Пересчитать_41</definedName>
    <definedName name="Пересчитать_41">'[8]Лист1 (3)'!Пересчитать_41</definedName>
    <definedName name="Пересчитать_43" localSheetId="0">'[8]Лист1 (3)'!Пересчитать_43</definedName>
    <definedName name="Пересчитать_43">'[8]Лист1 (3)'!Пересчитать_43</definedName>
    <definedName name="Пересчитать_46" localSheetId="0">'[8]Лист1 (3)'!Пересчитать_46</definedName>
    <definedName name="Пересчитать_46">'[8]Лист1 (3)'!Пересчитать_46</definedName>
    <definedName name="Пересчитать_47" localSheetId="0">'[8]Лист1 (3)'!Пересчитать_47</definedName>
    <definedName name="Пересчитать_47">'[8]Лист1 (3)'!Пересчитать_47</definedName>
    <definedName name="Пересчитать_51" localSheetId="0">'[8]Лист1 (3)'!Пересчитать_51</definedName>
    <definedName name="Пересчитать_51">'[8]Лист1 (3)'!Пересчитать_51</definedName>
    <definedName name="Пересчитать_52" localSheetId="0">'[8]Лист1 (3)'!Пересчитать_52</definedName>
    <definedName name="Пересчитать_52">'[8]Лист1 (3)'!Пересчитать_52</definedName>
    <definedName name="Пересчитать_53" localSheetId="0">'[8]Лист1 (3)'!Пересчитать_53</definedName>
    <definedName name="Пересчитать_53">'[8]Лист1 (3)'!Пересчитать_53</definedName>
    <definedName name="Пересчитать_58" localSheetId="0">'[8]Лист1 (3)'!Пересчитать_58</definedName>
    <definedName name="Пересчитать_58">'[8]Лист1 (3)'!Пересчитать_58</definedName>
    <definedName name="Пересчитать_59" localSheetId="0">'[8]Лист1 (3)'!Пересчитать_59</definedName>
    <definedName name="Пересчитать_59">'[8]Лист1 (3)'!Пересчитать_59</definedName>
    <definedName name="Пересчитать_60" localSheetId="0">'[8]Лист1 (3)'!Пересчитать_60</definedName>
    <definedName name="Пересчитать_60">'[8]Лист1 (3)'!Пересчитать_60</definedName>
    <definedName name="ПИ">'[2]ГК лохл'!A$145</definedName>
    <definedName name="пимфк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имф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л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л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ланЗАОсдопзад" localSheetId="0">'[3]3_3_31_'!#REF!</definedName>
    <definedName name="ПланЗАОсдопзад">'[3]3_3_31_'!#REF!</definedName>
    <definedName name="ПланПУ">'[3]1_3 новая'!$A$11:$L$40</definedName>
    <definedName name="плюсНДС">NA()</definedName>
    <definedName name="ПО">'[2]ГК лохл'!A$146</definedName>
    <definedName name="попа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оп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оправка" localSheetId="0">'[2]ЛОХЛ СВОД'!#REF!</definedName>
    <definedName name="поправка">'[2]ЛОХЛ СВОД'!#REF!</definedName>
    <definedName name="Последняя_строка">'[3]1_3 новая'!$E$193</definedName>
    <definedName name="ппп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п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изнакР">'[3]1_3 новая'!$I$9</definedName>
    <definedName name="прмосинж" localSheetId="0">#REF!</definedName>
    <definedName name="прмосинж">#REF!</definedName>
    <definedName name="прмосинж_28" localSheetId="0">#REF!</definedName>
    <definedName name="прмосинж_28">#REF!</definedName>
    <definedName name="прмосинж_29" localSheetId="0">#REF!</definedName>
    <definedName name="прмосинж_29">#REF!</definedName>
    <definedName name="пропар" localSheetId="0">#REF!</definedName>
    <definedName name="пропар">#REF!</definedName>
    <definedName name="Прочие_материалы">'[3]1_3 новая'!$F$6</definedName>
    <definedName name="Прочие_электроэнергии">'[28]Производство электроэнергии'!$A$132</definedName>
    <definedName name="прп" localSheetId="0">[3]формаДДС_пЛОХ_ЛОХЛкмесяц03_ДАШв!#REF!</definedName>
    <definedName name="прп">[3]формаДДС_пЛОХ_ЛОХЛкмесяц03_ДАШв!#REF!</definedName>
    <definedName name="прпр">'[3]Баланс _Ф1_'!$A$12:$U$20</definedName>
    <definedName name="пррасх" localSheetId="0">#REF!</definedName>
    <definedName name="пррасх">#REF!</definedName>
    <definedName name="пррасх_28" localSheetId="0">#REF!</definedName>
    <definedName name="пррасх_28">#REF!</definedName>
    <definedName name="пррасх_29" localSheetId="0">#REF!</definedName>
    <definedName name="пррасх_29">#REF!</definedName>
    <definedName name="ПС" localSheetId="0">#REF!</definedName>
    <definedName name="ПС">#REF!</definedName>
    <definedName name="псд" localSheetId="0">#REF!</definedName>
    <definedName name="псд">#REF!</definedName>
    <definedName name="псд_28" localSheetId="0">#REF!</definedName>
    <definedName name="псд_28">#REF!</definedName>
    <definedName name="псд_29" localSheetId="0">#REF!</definedName>
    <definedName name="псд_29">#REF!</definedName>
    <definedName name="пч">[4]!пч</definedName>
    <definedName name="пшгнанлшве" localSheetId="0">[0]!Weekday_count*[0]!Standard_Daily_Hours</definedName>
    <definedName name="пшгнанлшве">Weekday_count*Standard_Daily_Hours</definedName>
    <definedName name="пшгнанлшве_13" localSheetId="0">[0]!Weekday_count*[0]!Standard_Daily_Hours</definedName>
    <definedName name="пшгнанлшве_13">Weekday_count*Standard_Daily_Hours</definedName>
    <definedName name="пшгнанлшве_14" localSheetId="0">[0]!Weekday_count*[0]!Standard_Daily_Hours</definedName>
    <definedName name="пшгнанлшве_14">Weekday_count*Standard_Daily_Hours</definedName>
    <definedName name="пшгнанлшве_15" localSheetId="0">[0]!Weekday_count*[0]!Standard_Daily_Hours</definedName>
    <definedName name="пшгнанлшве_15">Weekday_count*Standard_Daily_Hours</definedName>
    <definedName name="пшгнанлшве_16" localSheetId="0">[0]!Weekday_count*[0]!Standard_Daily_Hours</definedName>
    <definedName name="пшгнанлшве_16">Weekday_count*Standard_Daily_Hours</definedName>
    <definedName name="пшгнанлшве_18" localSheetId="0">[0]!Weekday_count*[0]!Standard_Daily_Hours</definedName>
    <definedName name="пшгнанлшве_18">Weekday_count*Standard_Daily_Hours</definedName>
    <definedName name="пшгнанлшве_19" localSheetId="0">[0]!Weekday_count*[0]!Standard_Daily_Hours</definedName>
    <definedName name="пшгнанлшве_19">Weekday_count*Standard_Daily_Hours</definedName>
    <definedName name="пшгнанлшве_20" localSheetId="0">[0]!Weekday_count*[0]!Standard_Daily_Hours</definedName>
    <definedName name="пшгнанлшве_20">Weekday_count*Standard_Daily_Hours</definedName>
    <definedName name="пшгнанлшве_22" localSheetId="0">[0]!Weekday_count*[0]!Standard_Daily_Hours</definedName>
    <definedName name="пшгнанлшве_22">Weekday_count*Standard_Daily_Hours</definedName>
    <definedName name="пшгнанлшве_23" localSheetId="0">[0]!Weekday_count*[0]!Standard_Daily_Hours</definedName>
    <definedName name="пшгнанлшве_23">Weekday_count*Standard_Daily_Hours</definedName>
    <definedName name="пшгнанлшве_26" localSheetId="0">[0]!Weekday_count*[0]!Standard_Daily_Hours</definedName>
    <definedName name="пшгнанлшве_26">Weekday_count*Standard_Daily_Hours</definedName>
    <definedName name="пшгнанлшве_28" localSheetId="0">[0]!Weekday_count*[0]!Standard_Daily_Hours</definedName>
    <definedName name="пшгнанлшве_28">Weekday_count*Standard_Daily_Hours</definedName>
    <definedName name="пшгнанлшве_29" localSheetId="0">[0]!Weekday_count*[0]!Standard_Daily_Hours</definedName>
    <definedName name="пшгнанлшве_29">Weekday_count*Standard_Daily_Hours</definedName>
    <definedName name="пшгнанлшве_30" localSheetId="0">[0]!Weekday_count*[0]!Standard_Daily_Hours</definedName>
    <definedName name="пшгнанлшве_30">Weekday_count*Standard_Daily_Hours</definedName>
    <definedName name="пшгнанлшве_31" localSheetId="0">[0]!Weekday_count*[0]!Standard_Daily_Hours</definedName>
    <definedName name="пшгнанлшве_31">Weekday_count*Standard_Daily_Hours</definedName>
    <definedName name="пшгнанлшве_32" localSheetId="0">[0]!Weekday_count*[0]!Standard_Daily_Hours</definedName>
    <definedName name="пшгнанлшве_32">Weekday_count*Standard_Daily_Hours</definedName>
    <definedName name="пшгнанлшве_33" localSheetId="0">[0]!Weekday_count*[0]!Standard_Daily_Hours</definedName>
    <definedName name="пшгнанлшве_33">Weekday_count*Standard_Daily_Hours</definedName>
    <definedName name="пшгнанлшве_34" localSheetId="0">[0]!Weekday_count*[0]!Standard_Daily_Hours</definedName>
    <definedName name="пшгнанлшве_34">Weekday_count*Standard_Daily_Hours</definedName>
    <definedName name="пшгнанлшве_35" localSheetId="0">[0]!Weekday_count*[0]!Standard_Daily_Hours</definedName>
    <definedName name="пшгнанлшве_35">Weekday_count*Standard_Daily_Hours</definedName>
    <definedName name="пшгнанлшве_36" localSheetId="0">[0]!Weekday_count*[0]!Standard_Daily_Hours</definedName>
    <definedName name="пшгнанлшве_36">Weekday_count*Standard_Daily_Hours</definedName>
    <definedName name="пшгнанлшве_37" localSheetId="0">[0]!Weekday_count*[0]!Standard_Daily_Hours</definedName>
    <definedName name="пшгнанлшве_37">Weekday_count*Standard_Daily_Hours</definedName>
    <definedName name="пшгнанлшве_39" localSheetId="0">[0]!Weekday_count*[0]!Standard_Daily_Hours</definedName>
    <definedName name="пшгнанлшве_39">Weekday_count*Standard_Daily_Hours</definedName>
    <definedName name="пшгнанлшве_41" localSheetId="0">[0]!Weekday_count*[0]!Standard_Daily_Hours</definedName>
    <definedName name="пшгнанлшве_41">Weekday_count*Standard_Daily_Hours</definedName>
    <definedName name="пшгнанлшве_42" localSheetId="0">[0]!Weekday_count*[0]!Standard_Daily_Hours</definedName>
    <definedName name="пшгнанлшве_42">Weekday_count*Standard_Daily_Hours</definedName>
    <definedName name="пшгнанлшве_43" localSheetId="0">[0]!Weekday_count*[0]!Standard_Daily_Hours</definedName>
    <definedName name="пшгнанлшве_43">Weekday_count*Standard_Daily_Hours</definedName>
    <definedName name="пшгнанлшве_44" localSheetId="0">[0]!Weekday_count*[0]!Standard_Daily_Hours</definedName>
    <definedName name="пшгнанлшве_44">Weekday_count*Standard_Daily_Hours</definedName>
    <definedName name="пшгнанлшве_46" localSheetId="0">[0]!Weekday_count*[0]!Standard_Daily_Hours</definedName>
    <definedName name="пшгнанлшве_46">Weekday_count*Standard_Daily_Hours</definedName>
    <definedName name="пшгнанлшве_47" localSheetId="0">[0]!Weekday_count*[0]!Standard_Daily_Hours</definedName>
    <definedName name="пшгнанлшве_47">Weekday_count*Standard_Daily_Hours</definedName>
    <definedName name="пшгнанлшве_48" localSheetId="0">[0]!Weekday_count*[0]!Standard_Daily_Hours</definedName>
    <definedName name="пшгнанлшве_48">Weekday_count*Standard_Daily_Hours</definedName>
    <definedName name="пшгнанлшве_49" localSheetId="0">[0]!Weekday_count*[0]!Standard_Daily_Hours</definedName>
    <definedName name="пшгнанлшве_49">Weekday_count*Standard_Daily_Hours</definedName>
    <definedName name="пшгнанлшве_50" localSheetId="0">[0]!Weekday_count*[0]!Standard_Daily_Hours</definedName>
    <definedName name="пшгнанлшве_50">Weekday_count*Standard_Daily_Hours</definedName>
    <definedName name="пшгнанлшве_51" localSheetId="0">[0]!Weekday_count*[0]!Standard_Daily_Hours</definedName>
    <definedName name="пшгнанлшве_51">Weekday_count*Standard_Daily_Hours</definedName>
    <definedName name="пшгнанлшве_52" localSheetId="0">[0]!Weekday_count*[0]!Standard_Daily_Hours</definedName>
    <definedName name="пшгнанлшве_52">Weekday_count*Standard_Daily_Hours</definedName>
    <definedName name="пшгнанлшве_53" localSheetId="0">[0]!Weekday_count*[0]!Standard_Daily_Hours</definedName>
    <definedName name="пшгнанлшве_53">Weekday_count*Standard_Daily_Hours</definedName>
    <definedName name="пшгнанлшве_58" localSheetId="0">[0]!Weekday_count*[0]!Standard_Daily_Hours</definedName>
    <definedName name="пшгнанлшве_58">Weekday_count*Standard_Daily_Hours</definedName>
    <definedName name="пшгнанлшве_59" localSheetId="0">[0]!Weekday_count*[0]!Standard_Daily_Hours</definedName>
    <definedName name="пшгнанлшве_59">Weekday_count*Standard_Daily_Hours</definedName>
    <definedName name="пшгнанлшве_6" localSheetId="0">[0]!Weekday_count*[0]!Standard_Daily_Hours</definedName>
    <definedName name="пшгнанлшве_6">Weekday_count*Standard_Daily_Hours</definedName>
    <definedName name="пшгнанлшве_60" localSheetId="0">[0]!Weekday_count*[0]!Standard_Daily_Hours</definedName>
    <definedName name="пшгнанлшве_60">Weekday_count*Standard_Daily_Hours</definedName>
    <definedName name="пшгнанлшве_7" localSheetId="0">[0]!Weekday_count*[0]!Standard_Daily_Hours</definedName>
    <definedName name="пшгнанлшве_7">Weekday_count*Standard_Daily_Hours</definedName>
    <definedName name="пыпыппывапа" localSheetId="0" hidden="1">#REF!,#REF!,#REF!</definedName>
    <definedName name="пыпыппывапа" hidden="1">#REF!,#REF!,#REF!</definedName>
    <definedName name="Р_внепроизв">'[3]1_3 новая'!$AG$204</definedName>
    <definedName name="Р_доп">'[3]1_3 новая'!$N$194</definedName>
    <definedName name="Р_общехоз">'[3]1_3 новая'!$F$15</definedName>
    <definedName name="Р_план">'[3]1_3 новая'!$AH$194</definedName>
    <definedName name="Р_транспорт">'[3]1_3 новая'!$F$14</definedName>
    <definedName name="Р_факт">'[3]1_3 новая'!$AF$194</definedName>
    <definedName name="Р_хранение">'[3]1_3 новая'!$F$13</definedName>
    <definedName name="ра">[4]!ра</definedName>
    <definedName name="рак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а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анр" localSheetId="0">#REF!</definedName>
    <definedName name="ранр">#REF!</definedName>
    <definedName name="Рас_т">'[3]1_3 новая'!$K$28:$V$28</definedName>
    <definedName name="Расх_внепр">'[3]1_3 новая'!$V$204</definedName>
    <definedName name="Расх_доп">'[3]1_3 новая'!$N$29:$N$189</definedName>
    <definedName name="РасхНГДО">'[31]13 NGDO'!$C$30:$D$34,'[31]13 NGDO'!$C$36:$D$40,'[31]13 NGDO'!$C$42:$D$46,'[31]13 NGDO'!$C$48:$D$52,'[31]13 NGDO'!$C$54:$D$58,'[31]13 NGDO'!$C$60:$D$64,'[31]13 NGDO'!$C$66:$D$70,'[31]13 NGDO'!$C$72:$D$76</definedName>
    <definedName name="РасхНГДО_50">'[32]13 NGDO'!$C$30:$D$34,'[32]13 NGDO'!$C$36:$D$40,'[32]13 NGDO'!$C$42:$D$46,'[32]13 NGDO'!$C$48:$D$52,'[32]13 NGDO'!$C$54:$D$58,'[32]13 NGDO'!$C$60:$D$64,'[32]13 NGDO'!$C$66:$D$70,'[32]13 NGDO'!$C$72:$D$76</definedName>
    <definedName name="РасхНГДО_7">'[32]13 NGDO'!$C$30:$D$34,'[32]13 NGDO'!$C$36:$D$40,'[32]13 NGDO'!$C$42:$D$46,'[32]13 NGDO'!$C$48:$D$52,'[32]13 NGDO'!$C$54:$D$58,'[32]13 NGDO'!$C$60:$D$64,'[32]13 NGDO'!$C$66:$D$70,'[32]13 NGDO'!$C$72:$D$76</definedName>
    <definedName name="РАсхНГДО2">'[31]13 NGDO'!$C$84:$D$86,'[31]13 NGDO'!$C$88:$D$92,'[31]13 NGDO'!$C$94:$D$98,'[31]13 NGDO'!$C$100:$D$104,'[31]13 NGDO'!$C$106:$D$110,'[31]13 NGDO'!$C$112:$D$116,'[31]13 NGDO'!$C$118:$D$122,'[31]13 NGDO'!$C$125:$D$129,'[31]13 NGDO'!$C$131:$D$135,'[31]13 NGDO'!$C$137:$D$141,'[31]13 NGDO'!$C$143:$D$147,'[31]13 NGDO'!$C$150:$D$160</definedName>
    <definedName name="РАсхНГДО2_50">'[32]13 NGDO'!$C$84:$D$86,'[32]13 NGDO'!$C$88:$D$92,'[32]13 NGDO'!$C$94:$D$98,'[32]13 NGDO'!$C$100:$D$104,'[32]13 NGDO'!$C$106:$D$110,'[32]13 NGDO'!$C$112:$D$116,'[32]13 NGDO'!$C$118:$D$122,'[32]13 NGDO'!$C$125:$D$129,'[32]13 NGDO'!$C$131:$D$135,'[32]13 NGDO'!$C$137:$D$141,'[32]13 NGDO'!$C$143:$D$147,'[32]13 NGDO'!$C$150:$D$160</definedName>
    <definedName name="РАсхНГДО2_7">'[32]13 NGDO'!$C$84:$D$86,'[32]13 NGDO'!$C$88:$D$92,'[32]13 NGDO'!$C$94:$D$98,'[32]13 NGDO'!$C$100:$D$104,'[32]13 NGDO'!$C$106:$D$110,'[32]13 NGDO'!$C$112:$D$116,'[32]13 NGDO'!$C$118:$D$122,'[32]13 NGDO'!$C$125:$D$129,'[32]13 NGDO'!$C$131:$D$135,'[32]13 NGDO'!$C$137:$D$141,'[32]13 NGDO'!$C$143:$D$147,'[32]13 NGDO'!$C$150:$D$160</definedName>
    <definedName name="рв">[4]!рв</definedName>
    <definedName name="Реализ_плановая">'[3]1_3 новая'!$AH$29:$AH$189</definedName>
    <definedName name="Реализ_факт">'[3]1_3 новая'!$AF$29:$AF$189</definedName>
    <definedName name="Реализация">'[3]1_3 новая'!$R$29:$R$181</definedName>
    <definedName name="Реализация_Сумм">'[3]1_3 новая'!$R$194</definedName>
    <definedName name="Рентаб_сред">'[3]1_3 новая'!$AI$194</definedName>
    <definedName name="репин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епи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ер" localSheetId="0">#REF!</definedName>
    <definedName name="рер">#REF!</definedName>
    <definedName name="рес1" localSheetId="0">[2]АНТИЛ!#REF!</definedName>
    <definedName name="рес1">[2]АНТИЛ!#REF!</definedName>
    <definedName name="риф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и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ичч">[4]!ричч</definedName>
    <definedName name="рк" localSheetId="0">[2]АНТИЛ!#REF!</definedName>
    <definedName name="рк">[2]АНТИЛ!#REF!</definedName>
    <definedName name="ров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оо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п">[4]!роп</definedName>
    <definedName name="ропор">[4]!ропор</definedName>
    <definedName name="ропрлпмол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прлпмо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р" localSheetId="0" hidden="1">{"Страница 1",#N/A,FALSE,"Модель Интенсивника";"Страница 2",#N/A,FALSE,"Модель Интенсивника";"Страница 3",#N/A,FALSE,"Модель Интенсивника"}</definedName>
    <definedName name="рор" hidden="1">{"Страница 1",#N/A,FALSE,"Модель Интенсивника";"Страница 2",#N/A,FALSE,"Модель Интенсивника";"Страница 3",#N/A,FALSE,"Модель Интенсивника"}</definedName>
    <definedName name="рпа">[4]!рпа</definedName>
    <definedName name="рпав">[4]!рпав</definedName>
    <definedName name="рпраео" localSheetId="0">#REF!</definedName>
    <definedName name="рпраео">#REF!</definedName>
    <definedName name="рпраео_28" localSheetId="0">#REF!</definedName>
    <definedName name="рпраео_28">#REF!</definedName>
    <definedName name="рпраео_29" localSheetId="0">#REF!</definedName>
    <definedName name="рпраео_29">#REF!</definedName>
    <definedName name="рр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ритии" localSheetId="0">#REF!</definedName>
    <definedName name="рритии">#REF!</definedName>
    <definedName name="ррр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р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фу">[4]!рфу</definedName>
    <definedName name="ры">[4]!ры</definedName>
    <definedName name="рыу">[4]!рыу</definedName>
    <definedName name="с">[4]!с</definedName>
    <definedName name="С_дата">'[3]1_3 новая'!$F$3</definedName>
    <definedName name="С_материал_Сумм">'[3]1_3 новая'!$T$194</definedName>
    <definedName name="С_полная">'[3]1_3 новая'!$AH$204</definedName>
    <definedName name="С_производ">'[3]1_3 новая'!$AF$205</definedName>
    <definedName name="Себестоимость">'[3]1_3 новая'!$AG$29:$AG$193</definedName>
    <definedName name="Серная_кислота" localSheetId="0">'[3]1_3 новая'!#REF!</definedName>
    <definedName name="Серная_кислота">'[3]1_3 новая'!#REF!</definedName>
    <definedName name="Сероводород_на_соб._нужды__" localSheetId="0">'[3]1_3 новая'!#REF!</definedName>
    <definedName name="Сероводород_на_соб._нужды__">'[3]1_3 новая'!#REF!</definedName>
    <definedName name="сме">[4]!сме</definedName>
    <definedName name="СМЕТА">'[3]1_3 новая'!$E$221</definedName>
    <definedName name="Смета_скр">'[3]1_3 новая'!$A$244:$IV$250</definedName>
    <definedName name="Смета_скр1">'[3]1_3 новая'!$A$252:$IV$253</definedName>
    <definedName name="СмЗатНИОКР">[4]!СмЗатНИОКР</definedName>
    <definedName name="со">[4]!со</definedName>
    <definedName name="со1">[4]!со1</definedName>
    <definedName name="СобстНефть">93*3</definedName>
    <definedName name="сп">[4]!сп</definedName>
    <definedName name="справка2">[4]!справка2</definedName>
    <definedName name="сс">#N/A</definedName>
    <definedName name="сссс">[4]!сссс</definedName>
    <definedName name="сссчч" localSheetId="0">#REF!</definedName>
    <definedName name="сссчч">#REF!</definedName>
    <definedName name="ссы">[4]!ссы</definedName>
    <definedName name="ставка_налога_с_продаж">'[2]А БВО'!$C$14</definedName>
    <definedName name="Ставка_НДС">'[2]ГК лохл'!$C$14</definedName>
    <definedName name="СтавкаНДС_20">'[2]ГК лохл'!$D$13</definedName>
    <definedName name="Статус">IF('[2]А В_П'!A$4&lt;&gt;"",'[2]А В_П'!A$4,"")</definedName>
    <definedName name="стр26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26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27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27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ока">'[3]1_3 новая'!$E$193:$AO$193</definedName>
    <definedName name="структ2" localSheetId="0">'Форма 11 раздел 3'!PutHeader</definedName>
    <definedName name="структ2">PutHeader</definedName>
    <definedName name="т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б_4.2.1.">[4]!таб_4.2.1.</definedName>
    <definedName name="табл_4.2">[4]!табл_4.2</definedName>
    <definedName name="Табл_курсы_валют">'[3]1_3 новая'!$F$6:$I$8</definedName>
    <definedName name="талоырал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лоыра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п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1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екущий_период">'[2]А В_П'!A$3</definedName>
    <definedName name="тим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и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мти" localSheetId="0">#REF!</definedName>
    <definedName name="тмти">#REF!</definedName>
    <definedName name="тн">'[3]1_3 новая'!$D$13</definedName>
    <definedName name="топ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о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опливо_на_соб.нужды__" localSheetId="0">'[3]1_3 новая'!#REF!</definedName>
    <definedName name="Топливо_на_соб.нужды__">'[3]1_3 новая'!#REF!</definedName>
    <definedName name="точ">[4]!точ</definedName>
    <definedName name="ТПЭ">'[2]ГК лохл'!A$42</definedName>
    <definedName name="третий" localSheetId="0">#REF!</definedName>
    <definedName name="третий">#REF!</definedName>
    <definedName name="тт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тмтиим" localSheetId="0">#REF!</definedName>
    <definedName name="ттмтиим">#REF!</definedName>
    <definedName name="ттт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т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фф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ф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Ц_К">'[3]1_3 новая'!$I$25</definedName>
    <definedName name="ТЦ_К_upper">'[3]1_3 новая'!$I$48</definedName>
    <definedName name="ТЦ_НГДО">'[3]1_3 новая'!$J$25:$O$25</definedName>
    <definedName name="ТЦ_НГДО_upper">'[3]1_3 новая'!$J$48:$O$48</definedName>
    <definedName name="ТЦ_НПЗ">'[3]1_3 новая'!$P$25:$R$25</definedName>
    <definedName name="ТЦ_НПЗ_upper">'[3]1_3 новая'!$P$48:$R$48</definedName>
    <definedName name="ТЦ_НПО">'[3]1_3 новая'!$S$25:$AC$25</definedName>
    <definedName name="ТЦ_НПО_upper">'[3]1_3 новая'!$S$48:$AC$48</definedName>
    <definedName name="тч">[4]!тч</definedName>
    <definedName name="ТЭП" localSheetId="0">[3]PD_5_1!#REF!</definedName>
    <definedName name="ТЭП">[3]PD_5_1!#REF!</definedName>
    <definedName name="у">#N/A</definedName>
    <definedName name="уб_К">'[3]1_3 новая'!$I$36</definedName>
    <definedName name="уб_НГДО">'[3]1_3 новая'!$J$36:$O$36</definedName>
    <definedName name="уб_НПЗ">'[3]1_3 новая'!$P$36:$R$36</definedName>
    <definedName name="уб_НПО">'[3]1_3 новая'!$S$36:$AC$36</definedName>
    <definedName name="уб_п">'[3]1_3 новая'!$H$36</definedName>
    <definedName name="убыток">'[2]А ЛОХЛ СВОД'!$A$7:$IV$8</definedName>
    <definedName name="УГЭН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ГЭ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гэн1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гэн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З_НГДО">'[3]1_3 новая'!$J$39:$O$39</definedName>
    <definedName name="уЗ_НПЗ">'[3]1_3 новая'!$P$39:$R$39</definedName>
    <definedName name="уЗ_НПО">'[3]1_3 новая'!$S$39:$AC$39</definedName>
    <definedName name="уИнв_НГДО">'[3]1_3 новая'!$J$41:$O$41</definedName>
    <definedName name="уИнв_НПЗ">'[3]1_3 новая'!$P$41:$R$41</definedName>
    <definedName name="уИнв_НПО">'[3]1_3 новая'!$S$41:$AC$41</definedName>
    <definedName name="уК_НГДО">'[3]1_3 новая'!$J$40:$O$40</definedName>
    <definedName name="уК_НПЗ">'[3]1_3 новая'!$P$40:$R$40</definedName>
    <definedName name="уК_НПО">'[3]1_3 новая'!$S$40:$AC$40</definedName>
    <definedName name="ук1" localSheetId="0" hidden="1">{#N/A,#N/A,TRUE,"Fields";#N/A,#N/A,TRUE,"Sens"}</definedName>
    <definedName name="ук1" hidden="1">{#N/A,#N/A,TRUE,"Fields";#N/A,#N/A,TRUE,"Sens"}</definedName>
    <definedName name="уК1_К">'[3]1_3 новая'!$I$42</definedName>
    <definedName name="ууу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уу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уу_50" localSheetId="0">#REF!</definedName>
    <definedName name="ууу_50">#REF!</definedName>
    <definedName name="ууу_7" localSheetId="0">'[6]З_П_ 2007'!#REF!</definedName>
    <definedName name="ууу_7">'[6]З_П_ 2007'!#REF!</definedName>
    <definedName name="УФ">[4]!УФ</definedName>
    <definedName name="уц1">[4]!уц1</definedName>
    <definedName name="ф1.401.2" localSheetId="0">[3]формаДДС_пЛОХ_ЛОХЛкмесяц03_ДАШв!#REF!</definedName>
    <definedName name="ф1.401.2">[3]формаДДС_пЛОХ_ЛОХЛкмесяц03_ДАШв!#REF!</definedName>
    <definedName name="ф1.402">'[3]1_3 новая'!$A$12:$T$20</definedName>
    <definedName name="ф1.402.2">'[3]1_3 новая'!$A$10:$U$13</definedName>
    <definedName name="ф1.403.1">'[3]1_3 новая'!$A$12:$U$20</definedName>
    <definedName name="ф1.403.2">'[3]1_3 новая'!$A$12:$T$20</definedName>
    <definedName name="ф1.403.3">'[3]1_3 новая'!$A$12:$U$20</definedName>
    <definedName name="ф1.405.1">[3]К1_МП!$A$17:$E$106</definedName>
    <definedName name="ф1.405.2">'[3]1_3 новая'!$A$11:$V$18</definedName>
    <definedName name="ф1.407.1">'[3]1_3 новая'!$A$12:$U$31</definedName>
    <definedName name="ф1.407.3">'[3]Баланс _Ф1_'!$A$12:$U$20</definedName>
    <definedName name="ф1.409">'[3]1_3 новая'!$A$12:$T$20</definedName>
    <definedName name="ф1.411">'[3]1_3 новая'!$A$12:$T$20</definedName>
    <definedName name="ф1.411.1">'[3]1_3 новая'!$A$12:$T$20</definedName>
    <definedName name="ф1.411.2">'[3]1_3 новая'!$A$12:$T$20</definedName>
    <definedName name="ф1.411.3">'[3]1_3 новая'!$A$12:$U$20</definedName>
    <definedName name="ф110">'[3]1_3 новая'!$A$9:$L$21</definedName>
    <definedName name="ф120">'[3]1_3 новая'!$A$9:$E$20</definedName>
    <definedName name="ф3.427">'[3]1_3 новая'!$A$12:$T$20</definedName>
    <definedName name="ф3.428">'[3]1_3 новая'!$A$12:$U$20</definedName>
    <definedName name="ф3.433">'[3]1_3 новая'!$A$12:$U$38</definedName>
    <definedName name="ф310">'[3]1_3 новая'!$A$15:$N$32</definedName>
    <definedName name="файл_су">'[2]ГК лохл'!$C$2</definedName>
    <definedName name="фат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а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выапм\" localSheetId="0">'[8]Лист1 (3)'!фвыапм\</definedName>
    <definedName name="фвыапм\">'[8]Лист1 (3)'!фвыапм\</definedName>
    <definedName name="фвыапм_" localSheetId="0">'[8]Лист1 (3)'!фвыапм_</definedName>
    <definedName name="фвыапм_">'[8]Лист1 (3)'!фвыапм_</definedName>
    <definedName name="фвыапм__26" localSheetId="0">'[8]Лист1 (3)'!фвыапм__26</definedName>
    <definedName name="фвыапм__26">'[8]Лист1 (3)'!фвыапм__26</definedName>
    <definedName name="фвыапм__30" localSheetId="0">'[8]Лист1 (3)'!фвыапм__30</definedName>
    <definedName name="фвыапм__30">'[8]Лист1 (3)'!фвыапм__30</definedName>
    <definedName name="фвыапм__31" localSheetId="0">'[8]Лист1 (3)'!фвыапм__31</definedName>
    <definedName name="фвыапм__31">'[8]Лист1 (3)'!фвыапм__31</definedName>
    <definedName name="фвыапм__32" localSheetId="0">'[8]Лист1 (3)'!фвыапм__32</definedName>
    <definedName name="фвыапм__32">'[8]Лист1 (3)'!фвыапм__32</definedName>
    <definedName name="фвыапм__33" localSheetId="0">'[8]Лист1 (3)'!фвыапм__33</definedName>
    <definedName name="фвыапм__33">'[8]Лист1 (3)'!фвыапм__33</definedName>
    <definedName name="фвыапм__34" localSheetId="0">'[8]Лист1 (3)'!фвыапм__34</definedName>
    <definedName name="фвыапм__34">'[8]Лист1 (3)'!фвыапм__34</definedName>
    <definedName name="фвыапм__35" localSheetId="0">'[8]Лист1 (3)'!фвыапм__35</definedName>
    <definedName name="фвыапм__35">'[8]Лист1 (3)'!фвыапм__35</definedName>
    <definedName name="фвыапм__36" localSheetId="0">'[8]Лист1 (3)'!фвыапм__36</definedName>
    <definedName name="фвыапм__36">'[8]Лист1 (3)'!фвыапм__36</definedName>
    <definedName name="фвыапм__37" localSheetId="0">'[8]Лист1 (3)'!фвыапм__37</definedName>
    <definedName name="фвыапм__37">'[8]Лист1 (3)'!фвыапм__37</definedName>
    <definedName name="фвыапм__39" localSheetId="0">'[8]Лист1 (3)'!фвыапм__39</definedName>
    <definedName name="фвыапм__39">'[8]Лист1 (3)'!фвыапм__39</definedName>
    <definedName name="фвыапм__41" localSheetId="0">'[8]Лист1 (3)'!фвыапм__41</definedName>
    <definedName name="фвыапм__41">'[8]Лист1 (3)'!фвыапм__41</definedName>
    <definedName name="фвыапм__43" localSheetId="0">'[8]Лист1 (3)'!фвыапм__43</definedName>
    <definedName name="фвыапм__43">'[8]Лист1 (3)'!фвыапм__43</definedName>
    <definedName name="фвыапм__46" localSheetId="0">'[8]Лист1 (3)'!фвыапм__46</definedName>
    <definedName name="фвыапм__46">'[8]Лист1 (3)'!фвыапм__46</definedName>
    <definedName name="фвыапм__47" localSheetId="0">'[8]Лист1 (3)'!фвыапм__47</definedName>
    <definedName name="фвыапм__47">'[8]Лист1 (3)'!фвыапм__47</definedName>
    <definedName name="фвыапм__51" localSheetId="0">'[8]Лист1 (3)'!фвыапм__51</definedName>
    <definedName name="фвыапм__51">'[8]Лист1 (3)'!фвыапм__51</definedName>
    <definedName name="фвыапм__52" localSheetId="0">'[8]Лист1 (3)'!фвыапм__52</definedName>
    <definedName name="фвыапм__52">'[8]Лист1 (3)'!фвыапм__52</definedName>
    <definedName name="фвыапм__53" localSheetId="0">'[8]Лист1 (3)'!фвыапм__53</definedName>
    <definedName name="фвыапм__53">'[8]Лист1 (3)'!фвыапм__53</definedName>
    <definedName name="фвыапм__58" localSheetId="0">'[8]Лист1 (3)'!фвыапм__58</definedName>
    <definedName name="фвыапм__58">'[8]Лист1 (3)'!фвыапм__58</definedName>
    <definedName name="фвыапм__59" localSheetId="0">'[8]Лист1 (3)'!фвыапм__59</definedName>
    <definedName name="фвыапм__59">'[8]Лист1 (3)'!фвыапм__59</definedName>
    <definedName name="фвыапм__60" localSheetId="0">'[8]Лист1 (3)'!фвыапм__60</definedName>
    <definedName name="фвыапм__60">'[8]Лист1 (3)'!фвыапм__60</definedName>
    <definedName name="февраль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враль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дя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дя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нс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енс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ЗП">'[2]ГК лохл'!A$69</definedName>
    <definedName name="фин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нплан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нпла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мп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м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орма_Рент">'[3]1_3 новая'!$E$20:$AI$203</definedName>
    <definedName name="Форма_СС">'[3]1_3 новая'!$E$20:$AC$203</definedName>
    <definedName name="Форма_Цена">'[3]1_3 новая'!$E$20:$AO$203</definedName>
    <definedName name="форма51" localSheetId="0">'Форма 11 раздел 3'!GetSANDValue</definedName>
    <definedName name="форма51">GetSANDValue</definedName>
    <definedName name="фп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ф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фы" localSheetId="0">'[6]З_П_ 2007'!#REF!</definedName>
    <definedName name="ффы">'[6]З_П_ 2007'!#REF!</definedName>
    <definedName name="ффы_50" localSheetId="0">#REF!</definedName>
    <definedName name="ффы_50">#REF!</definedName>
    <definedName name="фы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фыа" localSheetId="0" hidden="1">{"Страница 1",#N/A,FALSE,"Модель Интенсивника";"Страница 2",#N/A,FALSE,"Модель Интенсивника";"Страница 3",#N/A,FALSE,"Модель Интенсивника"}</definedName>
    <definedName name="фывфыа" hidden="1">{"Страница 1",#N/A,FALSE,"Модель Интенсивника";"Страница 2",#N/A,FALSE,"Модель Интенсивника";"Страница 3",#N/A,FALSE,"Модель Интенсивника"}</definedName>
    <definedName name="ФЭП" localSheetId="0">[3]PD_5_1!#REF!</definedName>
    <definedName name="ФЭП">[3]PD_5_1!#REF!</definedName>
    <definedName name="х" localSheetId="0">'[2]ГК лохл'!#REF!</definedName>
    <definedName name="х">'[2]ГК лохл'!#REF!</definedName>
    <definedName name="ц">#N/A</definedName>
    <definedName name="Ц_нефти">'[3]1_3 новая'!$F$5</definedName>
    <definedName name="Ц_нефти_проч">'[3]1_3 новая'!$G$5</definedName>
    <definedName name="Ц_нефти_сред">'[3]1_3 новая'!$R$204</definedName>
    <definedName name="Ц_отгрузки">'[3]1_3 новая'!$F$12</definedName>
    <definedName name="Ц_пр_мат">'[3]1_3 новая'!$G$6</definedName>
    <definedName name="Ц_процес">'[3]1_3 новая'!$F$10</definedName>
    <definedName name="Ц_транспорт">'[3]1_3 новая'!$G$14</definedName>
    <definedName name="Ц_трнспорт">'[3]1_3 новая'!$G$14</definedName>
    <definedName name="Ц_услуг">'[3]1_3 новая'!$F$11</definedName>
    <definedName name="Ц1_Материал">'[3]1_3 новая'!$T$29:$T$181</definedName>
    <definedName name="Ц1_переработ" localSheetId="0">'[3]1_3 новая'!#REF!</definedName>
    <definedName name="Ц1_переработ">'[3]1_3 новая'!#REF!</definedName>
    <definedName name="цен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е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ена_без_НДС">'[3]1_3 новая'!$Q$28</definedName>
    <definedName name="Цена_нефти">'[3]1_3 новая'!$F$5</definedName>
    <definedName name="Цена_О">'[3]1_3 новая'!$G$29:$G$193</definedName>
    <definedName name="Цена_с_НДС">'[3]1_3 новая'!$G$28</definedName>
    <definedName name="цк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у" localSheetId="0">'Форма 11 раздел 3'!цу</definedName>
    <definedName name="цу">'Форма 11 раздел 3'!цу</definedName>
    <definedName name="цу1">[4]!цу1</definedName>
    <definedName name="цуа">[4]!цуа</definedName>
    <definedName name="цуг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у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ук">[4]!цук</definedName>
    <definedName name="цук1">[4]!цук1</definedName>
    <definedName name="ццц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цц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ч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ч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четвертый" localSheetId="0">#REF!</definedName>
    <definedName name="четвертый">#REF!</definedName>
    <definedName name="чч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чч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Шатилов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Шатил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шга">[4]!шга</definedName>
    <definedName name="шеув">[4]!шеув</definedName>
    <definedName name="шув">[4]!шув</definedName>
    <definedName name="шшш">[4]!шшш</definedName>
    <definedName name="шшшшшо">[4]!шшшшшо</definedName>
    <definedName name="ы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а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ыа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ыв">[4]!ыв</definedName>
    <definedName name="ыву">[4]!ыву</definedName>
    <definedName name="ыкц">[4]!ыкц</definedName>
    <definedName name="ыра">[4]!ыра</definedName>
    <definedName name="ыфва" localSheetId="0" hidden="1">{#N/A,#N/A,TRUE,"Fields";#N/A,#N/A,TRUE,"Sens"}</definedName>
    <definedName name="ыфва" hidden="1">{#N/A,#N/A,TRUE,"Fields";#N/A,#N/A,TRUE,"Sens"}</definedName>
    <definedName name="ычяав">[4]!ычяав</definedName>
    <definedName name="ыы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ы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ыыы">[4]!ыыыы</definedName>
    <definedName name="ьоыв">[4]!ьоыв</definedName>
    <definedName name="ьрпв">[4]!ьрпв</definedName>
    <definedName name="ьрпс">[4]!ьрпс</definedName>
    <definedName name="ьрс">[4]!ьрс</definedName>
    <definedName name="ьь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ьь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эксперт" localSheetId="0">#REF!</definedName>
    <definedName name="эксперт">#REF!</definedName>
    <definedName name="эксперт_28" localSheetId="0">#REF!</definedName>
    <definedName name="эксперт_28">#REF!</definedName>
    <definedName name="эксперт_29" localSheetId="0">#REF!</definedName>
    <definedName name="эксперт_29">#REF!</definedName>
    <definedName name="эээ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эээ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ээээ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ээээ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юнша">[4]!юнша</definedName>
    <definedName name="юю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юю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юююю" localSheetId="0">#REF!</definedName>
    <definedName name="юююю">#REF!</definedName>
    <definedName name="яя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яя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яя_50" localSheetId="0">#REF!</definedName>
    <definedName name="яя_50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" i="1" l="1"/>
  <c r="G32" i="1"/>
  <c r="E39" i="1"/>
  <c r="E32" i="1"/>
  <c r="C39" i="1"/>
  <c r="D35" i="1"/>
  <c r="D44" i="1"/>
  <c r="D39" i="1" s="1"/>
  <c r="D34" i="1"/>
  <c r="D32" i="1"/>
  <c r="C34" i="1" l="1"/>
  <c r="F32" i="1" l="1"/>
  <c r="I32" i="1" s="1"/>
  <c r="F33" i="1"/>
  <c r="F34" i="1"/>
  <c r="I34" i="1" s="1"/>
  <c r="F35" i="1"/>
  <c r="I35" i="1" s="1"/>
  <c r="F36" i="1"/>
  <c r="F37" i="1"/>
  <c r="F38" i="1"/>
  <c r="F39" i="1"/>
  <c r="F40" i="1"/>
  <c r="F41" i="1"/>
  <c r="F42" i="1"/>
  <c r="I42" i="1" s="1"/>
  <c r="F43" i="1"/>
  <c r="I43" i="1" s="1"/>
  <c r="F44" i="1"/>
  <c r="I44" i="1" s="1"/>
  <c r="F45" i="1"/>
  <c r="D31" i="1"/>
  <c r="E31" i="1"/>
  <c r="C31" i="1"/>
  <c r="I39" i="1" l="1"/>
  <c r="I31" i="1"/>
  <c r="F31" i="1"/>
</calcChain>
</file>

<file path=xl/sharedStrings.xml><?xml version="1.0" encoding="utf-8"?>
<sst xmlns="http://schemas.openxmlformats.org/spreadsheetml/2006/main" count="149" uniqueCount="69">
  <si>
    <t>Приложение  № 11</t>
  </si>
  <si>
    <t>к приказу Минэнерго России</t>
  </si>
  <si>
    <t>от «__» _____ 2016 г. №___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</si>
  <si>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</si>
  <si>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                                               полное наименование субъекта электроэнергетики</t>
  </si>
  <si>
    <t>№ п/п</t>
  </si>
  <si>
    <t>Наименование показателя</t>
  </si>
  <si>
    <t>Фактические значения показателей мощности, протяженности, кВт (км, шт)</t>
  </si>
  <si>
    <r>
      <t>Среднее за 3 года значение фактических показателей мощности, протяженности, кВт (км,шт)</t>
    </r>
    <r>
      <rPr>
        <vertAlign val="superscript"/>
        <sz val="12"/>
        <rFont val="Times New Roman"/>
        <family val="1"/>
        <charset val="204"/>
      </rPr>
      <t>1)</t>
    </r>
  </si>
  <si>
    <t>1</t>
  </si>
  <si>
    <t>Кировская область</t>
  </si>
  <si>
    <t>нд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</si>
  <si>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</si>
  <si>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b/>
        <vertAlign val="superscript"/>
        <sz val="12"/>
        <rFont val="Times New Roman"/>
        <family val="1"/>
        <charset val="204"/>
      </rPr>
      <t>4)</t>
    </r>
    <r>
      <rPr>
        <b/>
        <sz val="12"/>
        <rFont val="Times New Roman"/>
        <family val="1"/>
        <charset val="204"/>
      </rPr>
      <t xml:space="preserve"> [п.1.1.1+п.1.1.2+п.1.1.3+
п.1.1.4+п.1.1.5]:</t>
    </r>
  </si>
  <si>
    <t>1.1.1</t>
  </si>
  <si>
    <t>строительство воздушных линий, на уровне напряжения i = 0,4 кВ</t>
  </si>
  <si>
    <t>строительство воздушных линий, на уровне напряжения i = 6/10 кВ</t>
  </si>
  <si>
    <t>1.1.2</t>
  </si>
  <si>
    <t>строительство кабельных линий, на уровне напряжения i = 0,4 кВ</t>
  </si>
  <si>
    <t>строительство кабельных линий, на уровне напряжения i = 6/10 кВ</t>
  </si>
  <si>
    <t>1.1.3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</si>
  <si>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</si>
  <si>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пунктов секционирования, на уровне напряжения i  = 0,4 кВ и (или) диапазоне мощности j  </t>
  </si>
  <si>
    <t xml:space="preserve">строительство пунктов секционирования, на уровне напряжения i = 6/10 кВ и (или) диапазоне мощности j  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</si>
  <si>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</si>
  <si>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</si>
  <si>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1.1.4.1</t>
  </si>
  <si>
    <t>строительство  трансформаторных подстанций мощностью до 25кВА включительно с уровнем напряжения до 35 кВ</t>
  </si>
  <si>
    <t>1.1.4.2</t>
  </si>
  <si>
    <t>строительство  трансформаторных подстанций мощностью от 25 до 100 кВА включительно с уровнем напряжения до 35 кВ</t>
  </si>
  <si>
    <t>1.1.4.3</t>
  </si>
  <si>
    <t>строительство  трансформаторных подстанций мощностью от 100 до 250 кВА включительно с уровнем напряжения до 35 кВ</t>
  </si>
  <si>
    <t>1.1.4.4</t>
  </si>
  <si>
    <t>строительство  трансформаторных подстанций мощностью от 250 до 500 кВА включительно с уровнем напряжения до 35 кВ</t>
  </si>
  <si>
    <t>1.1.4.5</t>
  </si>
  <si>
    <t>строительство  трансформаторных подстанций мощностью от 500 до 900 кВА включительно с уровнем напряжения до 35 кВ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</si>
  <si>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</si>
  <si>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</si>
  <si>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</si>
  <si>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b/>
        <vertAlign val="superscript"/>
        <sz val="12"/>
        <rFont val="Times New Roman"/>
        <family val="1"/>
        <charset val="204"/>
      </rPr>
      <t>5)</t>
    </r>
    <r>
      <rPr>
        <b/>
        <sz val="12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</si>
  <si>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</si>
  <si>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</si>
  <si>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</si>
  <si>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1.2.3.1</t>
  </si>
  <si>
    <t>1.2.3.2</t>
  </si>
  <si>
    <t>1.2.4</t>
  </si>
  <si>
    <t>1.2.4.1</t>
  </si>
  <si>
    <t>1.2.4.2</t>
  </si>
  <si>
    <t>1.2.4.3</t>
  </si>
  <si>
    <t>1.2.4.4</t>
  </si>
  <si>
    <t>1.2.4.5</t>
  </si>
  <si>
    <t>1.2.5</t>
  </si>
  <si>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</si>
  <si>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rFont val="Times New Roman"/>
        <family val="1"/>
        <charset val="204"/>
      </rPr>
      <t xml:space="preserve">2) </t>
    </r>
    <r>
      <rPr>
        <sz val="1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</si>
  <si>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rFont val="Times New Roman"/>
        <family val="1"/>
        <charset val="204"/>
      </rPr>
      <t xml:space="preserve">3) </t>
    </r>
    <r>
      <rPr>
        <sz val="1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</si>
  <si>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 xml:space="preserve">4) </t>
    </r>
    <r>
      <rPr>
        <sz val="1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</si>
  <si>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rFont val="Times New Roman"/>
        <family val="1"/>
        <charset val="204"/>
      </rPr>
      <t xml:space="preserve">5) </t>
    </r>
    <r>
      <rPr>
        <sz val="1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</si>
  <si>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rFont val="Times New Roman"/>
        <family val="1"/>
        <charset val="204"/>
      </rPr>
      <t>6)</t>
    </r>
    <r>
      <rPr>
        <sz val="1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</si>
  <si>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rFont val="Times New Roman"/>
        <family val="1"/>
        <charset val="204"/>
      </rPr>
      <t>7)</t>
    </r>
    <r>
      <rPr>
        <sz val="1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</si>
  <si>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>Инвестиционная программа</t>
    </r>
    <r>
      <rPr>
        <u/>
        <sz val="12"/>
        <rFont val="Times New Roman"/>
        <family val="1"/>
        <charset val="204"/>
      </rPr>
      <t xml:space="preserve"> </t>
    </r>
    <r>
      <rPr>
        <b/>
        <u/>
        <sz val="12"/>
        <rFont val="Times New Roman"/>
        <family val="1"/>
        <charset val="204"/>
      </rPr>
      <t>Общества с ограниченной ответственностью "Региональная сеть"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</si>
  <si>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</si>
  <si>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t xml:space="preserve">2021 Год </t>
  </si>
  <si>
    <t xml:space="preserve">2022 Год </t>
  </si>
  <si>
    <t xml:space="preserve">2023 Год </t>
  </si>
  <si>
    <t>строительство  трансформаторных подстанций мощностью от 630 до 1000 кВА включительно с уровнем напряжения до 35 кВ</t>
  </si>
  <si>
    <t>строительство  трансформаторных подстанций мощностью от 400 до 630 кВА включительно с уровнем напряжения до 35 кВ</t>
  </si>
  <si>
    <t>Значения стандартизированных ставок за 2024 год,  тыс. рублей</t>
  </si>
  <si>
    <t>Индекс сметной стоимости на 01.01.2025г</t>
  </si>
  <si>
    <r>
      <t>Плановые значения стоимости на 2025 год, 
тыс. рублей</t>
    </r>
    <r>
      <rPr>
        <vertAlign val="superscript"/>
        <sz val="12"/>
        <rFont val="Times New Roman"/>
        <family val="1"/>
        <charset val="204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</si>
</sst>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0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/>
    <xf numFmtId="0" fontId="9" fillId="0" borderId="0"/>
  </cellStyleXfs>
  <cellXfs count="45">
    <xf numFmtId="0" fontId="0" fillId="0" borderId="0" xfId="0"/>
    <xf numFmtId="49" fontId="2" fillId="0" borderId="0" xfId="1" applyNumberFormat="1" applyFont="1" applyFill="1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2" fillId="0" borderId="0" xfId="1" applyFont="1" applyFill="1"/>
    <xf numFmtId="0" fontId="3" fillId="0" borderId="0" xfId="1" applyFont="1" applyFill="1" applyAlignment="1">
      <alignment horizontal="right"/>
    </xf>
    <xf numFmtId="0" fontId="4" fillId="0" borderId="0" xfId="1" applyFont="1" applyFill="1" applyAlignment="1"/>
    <xf numFmtId="0" fontId="2" fillId="0" borderId="0" xfId="1" applyFont="1" applyFill="1" applyAlignment="1"/>
    <xf numFmtId="0" fontId="5" fillId="0" borderId="0" xfId="2" applyFont="1" applyFill="1" applyAlignment="1"/>
    <xf numFmtId="0" fontId="4" fillId="0" borderId="0" xfId="1" applyFont="1" applyFill="1" applyAlignment="1">
      <alignment horizontal="center" wrapText="1"/>
    </xf>
    <xf numFmtId="0" fontId="1" fillId="0" borderId="0" xfId="3" applyFont="1" applyFill="1" applyAlignment="1">
      <alignment vertical="center"/>
    </xf>
    <xf numFmtId="0" fontId="5" fillId="0" borderId="0" xfId="3" applyFont="1" applyFill="1" applyAlignment="1">
      <alignment vertical="center"/>
    </xf>
    <xf numFmtId="0" fontId="1" fillId="0" borderId="0" xfId="3" applyFont="1" applyFill="1" applyAlignment="1">
      <alignment vertical="top"/>
    </xf>
    <xf numFmtId="0" fontId="1" fillId="0" borderId="0" xfId="2" applyFont="1" applyFill="1" applyAlignment="1"/>
    <xf numFmtId="0" fontId="2" fillId="0" borderId="0" xfId="1" applyFont="1" applyFill="1" applyBorder="1" applyAlignment="1"/>
    <xf numFmtId="0" fontId="11" fillId="0" borderId="0" xfId="1" applyFont="1" applyFill="1" applyAlignment="1">
      <alignment vertical="center"/>
    </xf>
    <xf numFmtId="0" fontId="11" fillId="0" borderId="0" xfId="1" applyFont="1" applyFill="1"/>
    <xf numFmtId="164" fontId="2" fillId="0" borderId="0" xfId="1" applyNumberFormat="1" applyFont="1" applyFill="1" applyAlignment="1">
      <alignment vertical="center"/>
    </xf>
    <xf numFmtId="0" fontId="1" fillId="2" borderId="6" xfId="2" applyFont="1" applyFill="1" applyBorder="1" applyAlignment="1">
      <alignment horizontal="center" vertical="center" wrapText="1"/>
    </xf>
    <xf numFmtId="0" fontId="5" fillId="2" borderId="6" xfId="4" applyFont="1" applyFill="1" applyBorder="1" applyAlignment="1">
      <alignment horizontal="center" vertical="center" wrapText="1"/>
    </xf>
    <xf numFmtId="165" fontId="5" fillId="2" borderId="6" xfId="4" applyNumberFormat="1" applyFont="1" applyFill="1" applyBorder="1" applyAlignment="1">
      <alignment horizontal="center" vertical="center" wrapText="1"/>
    </xf>
    <xf numFmtId="164" fontId="1" fillId="2" borderId="6" xfId="4" applyNumberFormat="1" applyFont="1" applyFill="1" applyBorder="1" applyAlignment="1">
      <alignment horizontal="center" vertical="center" wrapText="1"/>
    </xf>
    <xf numFmtId="164" fontId="5" fillId="2" borderId="6" xfId="4" applyNumberFormat="1" applyFont="1" applyFill="1" applyBorder="1" applyAlignment="1">
      <alignment horizontal="center" vertical="center" wrapText="1"/>
    </xf>
    <xf numFmtId="0" fontId="1" fillId="2" borderId="6" xfId="3" applyFont="1" applyFill="1" applyBorder="1" applyAlignment="1">
      <alignment horizontal="center" vertical="center" wrapText="1"/>
    </xf>
    <xf numFmtId="49" fontId="1" fillId="2" borderId="6" xfId="2" applyNumberFormat="1" applyFont="1" applyFill="1" applyBorder="1" applyAlignment="1">
      <alignment horizontal="center" vertical="center" wrapText="1"/>
    </xf>
    <xf numFmtId="49" fontId="5" fillId="2" borderId="6" xfId="4" applyNumberFormat="1" applyFont="1" applyFill="1" applyBorder="1" applyAlignment="1">
      <alignment horizontal="center" vertical="center" wrapText="1"/>
    </xf>
    <xf numFmtId="0" fontId="5" fillId="2" borderId="6" xfId="4" applyFont="1" applyFill="1" applyBorder="1" applyAlignment="1">
      <alignment horizontal="left" vertical="center" wrapText="1"/>
    </xf>
    <xf numFmtId="49" fontId="1" fillId="2" borderId="6" xfId="4" applyNumberFormat="1" applyFont="1" applyFill="1" applyBorder="1" applyAlignment="1">
      <alignment horizontal="center" vertical="center" wrapText="1"/>
    </xf>
    <xf numFmtId="0" fontId="1" fillId="2" borderId="6" xfId="4" applyFont="1" applyFill="1" applyBorder="1" applyAlignment="1">
      <alignment horizontal="left" vertical="center" wrapText="1"/>
    </xf>
    <xf numFmtId="4" fontId="1" fillId="2" borderId="6" xfId="4" applyNumberFormat="1" applyFont="1" applyFill="1" applyBorder="1" applyAlignment="1">
      <alignment horizontal="center" vertical="center" wrapText="1"/>
    </xf>
    <xf numFmtId="165" fontId="1" fillId="2" borderId="6" xfId="4" applyNumberFormat="1" applyFont="1" applyFill="1" applyBorder="1" applyAlignment="1">
      <alignment horizontal="center" vertical="center" wrapText="1"/>
    </xf>
    <xf numFmtId="0" fontId="1" fillId="0" borderId="0" xfId="4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wrapText="1"/>
    </xf>
    <xf numFmtId="0" fontId="1" fillId="0" borderId="0" xfId="3" applyFont="1" applyFill="1" applyAlignment="1">
      <alignment horizontal="center" vertical="center"/>
    </xf>
    <xf numFmtId="0" fontId="2" fillId="0" borderId="0" xfId="3" applyFont="1" applyFill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1" fillId="2" borderId="1" xfId="4" applyFont="1" applyFill="1" applyBorder="1" applyAlignment="1">
      <alignment horizontal="center" vertical="center" wrapText="1"/>
    </xf>
    <xf numFmtId="0" fontId="1" fillId="2" borderId="5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 wrapText="1"/>
    </xf>
    <xf numFmtId="49" fontId="1" fillId="2" borderId="1" xfId="4" applyNumberFormat="1" applyFont="1" applyFill="1" applyBorder="1" applyAlignment="1">
      <alignment horizontal="center" vertical="center" wrapText="1"/>
    </xf>
    <xf numFmtId="49" fontId="1" fillId="2" borderId="5" xfId="4" applyNumberFormat="1" applyFont="1" applyFill="1" applyBorder="1" applyAlignment="1">
      <alignment horizontal="center" vertical="center" wrapText="1"/>
    </xf>
    <xf numFmtId="0" fontId="1" fillId="2" borderId="2" xfId="4" applyFont="1" applyFill="1" applyBorder="1" applyAlignment="1">
      <alignment horizontal="center" vertical="center" wrapText="1"/>
    </xf>
    <xf numFmtId="0" fontId="1" fillId="2" borderId="3" xfId="4" applyFont="1" applyFill="1" applyBorder="1" applyAlignment="1">
      <alignment horizontal="center" vertical="center" wrapText="1"/>
    </xf>
    <xf numFmtId="0" fontId="1" fillId="2" borderId="4" xfId="4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" xfId="2" xr:uid="{00000000-0005-0000-0000-000001000000}"/>
    <cellStyle name="Обычный 2 26 2" xfId="4" xr:uid="{00000000-0005-0000-0000-000002000000}"/>
    <cellStyle name="Обычный 3" xfId="1" xr:uid="{00000000-0005-0000-0000-000003000000}"/>
    <cellStyle name="Обычный 7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ryabina\&#1054;&#1073;&#1097;&#1072;&#1103;%20&#1044;&#1077;&#1088;&#1103;&#1073;&#1080;&#1085;&#1072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ConsolidatedBudgetDepartment\&#1041;&#1102;&#1076;&#1078;&#1077;&#1090;&#1099;2004\&#1051;&#1054;&#1061;&#1051;\&#1055;&#1083;&#1072;&#1085;\&#1050;&#1074;&#1072;&#1088;&#1090;&#1072;&#1083;&#1100;&#1085;&#1099;&#1081;\1%20&#1082;&#1074;&#1072;&#1088;&#1090;&#1072;&#1083;\1&#1082;&#1074;04\&#1092;&#1086;&#1088;&#1084;&#1072;&#1044;&#1044;&#1057;_&#1092;&#1051;&#1054;&#1061;_&#1051;&#1054;&#1061;&#1051;&#1082;&#1084;&#1077;&#1089;&#1103;&#1094;03_&#1044;&#1040;&#1064;&#1074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DShvareva\&#1052;&#1086;&#1080;%20&#1076;&#1086;&#1082;&#1091;&#1084;&#1077;&#1085;&#1090;&#1099;\excel\&#1050;&#1055;&#1052;&#1043;\&#1084;&#1077;&#1089;&#1103;&#1095;&#1085;&#1099;&#1077;%20&#1082;&#1074;&#1072;&#1088;%20%20&#1073;&#1102;&#1076;&#1078;&#1077;&#1090;&#1099;%202003\&#1092;&#1086;&#1088;&#1084;&#1072;&#1044;&#1044;&#1057;_&#1087;&#1051;&#1054;&#1061;_&#1051;&#1054;&#1061;&#1051;&#1082;&#1084;&#1077;&#1089;&#1103;&#1094;03_&#1044;&#1040;&#1064;&#1074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44;&#1086;&#1082;&#1091;&#1084;&#1077;&#1085;&#1090;&#1099;\&#1052;&#1059;&#1055;%20&#1043;&#1086;&#1088;&#1101;&#1083;&#1077;&#1082;&#1090;&#1088;&#1086;&#1089;&#1077;&#1090;&#1100;\1&#1058;&#1072;&#1088;&#1080;&#1092;&#1099;\1%20%20%20&#1058;&#1055;%20&#1043;&#1069;&#1057;\2018\&#1064;&#1072;&#1073;&#1083;&#1086;&#1085;&#1099;%20&#1082;%20&#1085;&#1086;&#1074;&#1086;&#1081;%20&#1052;&#1077;&#1090;&#1086;&#1076;&#1080;&#1082;&#1077;%20&#8470;1,2,3,4,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-PL\NBPL\_F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Lyulko\&#1052;&#1086;&#1080;%20&#1076;&#1086;&#1082;&#1091;&#1084;&#1077;&#1085;&#1090;&#1099;\&#1092;&#1083;&#1101;&#1096;&#1082;&#1072;%202\&#1043;&#1083;&#1086;&#1073;&#1072;&#1083;%20&#1044;&#1080;&#1074;&#1077;&#1083;\&#1073;&#1102;&#1076;&#1078;&#1077;&#1090;-2007\&#1041;&#1102;&#1076;&#1078;&#1077;&#1090;%202007%20&#1089;%20&#1084;&#1072;&#1103;%20&#1087;&#1086;%20&#1076;&#1077;&#1082;&#1072;&#1073;&#1088;&#1100;%203%20&#1074;&#1072;&#1088;%20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VIYAGE~1\AppData\Local\Temp\&#1055;&#1088;&#1080;&#1083;&#1086;&#1078;%201%20&#1082;%20&#1087;&#1088;&#1080;&#1082;&#1072;&#1079;&#1091;%209-1%20&#1064;&#1056;%202009%20&#1075;%20%20&#1086;&#1090;%209%2012%20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dindm\Desktop\&#1088;&#1072;&#1089;&#1095;&#1077;&#1090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IAS%20&amp;%20GAAP%20%20Reports\IAS%20&amp;%20GAAP%20YEAR%202002\2002%20Q3%20Consolidation%20Model\A%20Consolidation%20&amp;%20Reporting\GAAP%20&amp;%20IAS%20Group%20TB%20&amp;%20Reports%20Q3%20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rmlyulko\LOCALS~1\Temp\Rar$DI00.875\&#1073;&#1102;&#1078;&#1077;&#1090;%20&#1074;%20&#1054;&#1040;&#1054;%20&#1056;&#1046;&#1044;\&#1087;&#1088;&#1086;&#1077;&#1082;&#1090;&#1099;%20''&#1057;&#1045;&#1058;&#1048;''%20&#1069;&#1055;&#1057;\&#1073;&#1102;&#1076;&#1078;&#1077;&#1090;%202008\310108%20&#1055;&#1083;&#1072;&#1085;%20&#1044;&#1044;&#1057;%20&#1087;&#1086;%20&#1087;&#1088;&#1086;&#1077;&#1082;&#1090;&#1091;%20&#1057;&#1077;&#1090;&#1100;%20-%2020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hestakov\Local%20Settings\Temporary%20Internet%20Files\Content.IE5\A3GNLUJQ\20.05.08%20&#1041;&#1102;&#1076;&#1078;&#1077;&#1090;%20&#1102;&#1088;%20&#1083;&#1080;&#1094;&#1072;%20&#1069;&#1055;&#1057;%2020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rmlyulko\&#1056;&#1072;&#1073;&#1086;&#1095;&#1080;&#1081;%20&#1089;&#1090;&#1086;&#1083;\&#1069;&#1085;&#1077;&#1088;&#1075;&#1086;&#1087;&#1088;&#1086;&#1084;&#1089;&#1073;&#1099;&#1090;\&#1041;&#1102;&#1076;&#1078;&#1077;&#1090;%20&#1044;&#1044;&#1057;%20%20&#1069;&#1055;&#1057;%20&#1087;&#1086;%20&#1087;&#1088;.&#1057;&#1077;&#1090;&#1100;%202008%20-%200512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rmlyulko\&#1056;&#1072;&#1073;&#1086;&#1095;&#1080;&#1081;%20&#1089;&#1090;&#1086;&#1083;\&#1069;&#1085;&#1077;&#1088;&#1075;&#1086;&#1087;&#1088;&#1086;&#1084;&#1089;&#1073;&#1099;&#1090;\&#1041;&#1102;&#1076;&#1078;&#1077;&#1090;%20&#1044;&#1044;&#1057;%20&#1102;&#1088;.&#1083;&#1080;&#1094;&#1072;%20&#1083;&#1080;&#1094;&#1072;%20&#1069;&#1055;&#1057;%20&#1087;&#1086;%20&#1087;&#1088;.&#1057;&#1077;&#1090;&#1077;&#1074;&#1086;&#1077;%20&#1093;&#1086;&#1079;&#1103;&#1081;&#1089;&#1090;&#1074;&#1086;%202008%2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rmlyulko\&#1056;&#1072;&#1073;&#1086;&#1095;&#1080;&#1081;%20&#1089;&#1090;&#1086;&#1083;\&#1069;&#1085;&#1077;&#1088;&#1075;&#1086;&#1087;&#1088;&#1086;&#1084;&#1089;&#1073;&#1099;&#1090;\&#1086;&#1090;&#1095;&#1077;&#1090;&#1099;%202007\&#1085;&#1086;&#1103;&#1073;&#1088;&#1100;\&#1054;&#1090;&#1095;&#1077;&#1090;%20&#1102;&#1088;%20&#1083;&#1080;&#1094;&#1086;%20&#1069;&#1055;&#1057;%20&#1085;&#1086;&#1103;%2020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44;&#1086;&#1082;&#1091;&#1084;&#1077;&#1085;&#1090;&#1099;\&#1052;&#1059;&#1055;%20&#1043;&#1086;&#1088;&#1101;&#1083;&#1077;&#1082;&#1090;&#1088;&#1086;&#1089;&#1077;&#1090;&#1100;\1&#1058;&#1072;&#1088;&#1080;&#1092;&#1099;%20&#1085;&#1072;%202014\1%20%20%20&#1055;&#1045;&#1056;&#1045;&#1044;&#1040;&#1063;&#1040;%20&#1043;&#1069;&#1057;\&#1085;&#1072;%202015\2015\&#1059;&#1058;&#1042;&#1045;&#1056;&#1046;&#1044;&#1045;&#1053;&#1053;&#1067;&#1045;%20&#1056;&#1057;&#1058;%20&#1085;&#1072;%202015&#1075;\&#1088;&#1072;&#1073;&#1086;&#1095;&#1080;&#1077;\&#1074;%20&#1056;&#1057;&#1058;\&#1085;&#1072;&#1083;&#1086;&#1075;%20&#1085;&#1072;%20&#1080;&#1084;&#1091;&#1097;&#1077;&#1089;&#1090;&#1074;&#1086;%202014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rdshestakov\Local%20Settings\Temporary%20Internet%20Files\Content.Outlook\QBU2T3A1\&#1055;&#1088;&#1086;&#1075;&#1085;&#1086;&#1079;%20&#1092;&#1080;&#1085;%20&#1087;&#1086;&#1082;&#1072;&#1079;&#1072;&#1090;&#1077;&#1083;&#1077;&#1081;%20&#1069;&#1055;&#1057;%202010%20251109%20&#1080;&#1089;&#1087;&#108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BC\Consolidated\Input\Repor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Lyulko\LOCALS~1\Temp\notes6030C8\~15584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44;&#1086;&#1082;&#1091;&#1084;&#1077;&#1085;&#1090;&#1099;\&#1052;&#1059;&#1055;%20&#1043;&#1086;&#1088;&#1101;&#1083;&#1077;&#1082;&#1090;&#1088;&#1086;&#1089;&#1077;&#1090;&#1100;\&#1058;&#1072;&#1088;&#1080;&#1092;&#1099;%20&#1085;&#1072;%202014\&#1089;&#1090;&#1072;&#1090;&#1080;&#1089;&#1090;&#1080;&#1082;&#1072;\FORM3%201%202015%20%20%20(v1%200%201)%20(3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DShvareva\&#1052;&#1086;&#1080;%20&#1076;&#1086;&#1082;&#1091;&#1084;&#1077;&#1085;&#1090;&#1099;\excel\&#1050;&#1055;&#1052;&#1043;\&#1084;&#1077;&#1089;&#1103;&#1095;&#1085;&#1099;&#1077;%20&#1082;&#1074;&#1072;&#1088;%20%20&#1073;&#1102;&#1076;&#1078;&#1077;&#1090;&#1099;%202003\&#1089;&#1090;&#1072;&#1088;&#1072;&#1103;%20&#1092;&#1086;&#1088;&#1084;&#1072;&#1044;&#1044;&#1057;_&#1087;&#1051;&#1054;&#1061;_&#1051;&#1054;&#1061;&#1051;&#1082;&#1084;&#1077;&#1089;&#1103;&#1094;03_&#1044;&#1040;&#1064;&#1074;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Finance/2week/P&amp;L/Month%20Report/Cargo_special_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rvgedzun\Local%20Settings\Temporary%20Internet%20Files\Content.Outlook\BT88OLHA\&#1041;&#1102;&#1076;&#1078;&#1077;&#1090;%20&#1102;&#1088;%20&#1083;&#1080;&#1094;&#1072;%20&#1069;&#1055;&#1057;%202009%20(&#1074;&#1072;&#1088;&#1080;&#1072;&#1085;&#1090;%201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44;&#1086;&#1082;&#1091;&#1084;&#1077;&#1085;&#1090;&#1099;\&#1052;&#1059;&#1055;%20&#1043;&#1086;&#1088;&#1101;&#1083;&#1077;&#1082;&#1090;&#1088;&#1086;&#1089;&#1077;&#1090;&#1100;\1&#1058;&#1072;&#1088;&#1080;&#1092;&#1099;%20&#1085;&#1072;%202014\&#1056;&#1072;&#1089;&#1082;&#1088;&#1099;&#1090;&#1080;&#1077;%20&#1080;&#1085;&#1092;&#1086;&#1088;&#1084;&#1072;&#1094;&#1080;&#1080;\!FORM3.1.2016(v1.0.1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1041;&#1102;&#1076;&#1078;&#1077;&#1090;\&#1056;&#1069;&#1057;\&#1040;&#1085;&#1072;&#1083;&#1080;&#1079;%20&#1073;&#1102;&#1076;&#1078;&#1077;&#1090;&#1072;%20&#1085;&#1072;%202006%20&#107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1;&#1102;&#1076;&#1078;&#1077;&#1090;\&#1056;&#1069;&#1057;\&#1040;&#1085;&#1072;&#1083;&#1080;&#1079;%20&#1073;&#1102;&#1076;&#1078;&#1077;&#1090;&#1072;%20&#1085;&#1072;%202006%20&#10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dnikova\AppData\Local\Microsoft\Windows\Temporary%20Internet%20Files\Content.Outlook\EHBS6Y2R\&#1086;&#1090;%20&#1089;&#1083;&#1091;&#1078;&#1073;\FORM3.1.2017(v1.0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TMP\BC%20v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MP\BC%20v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Данные для расчета"/>
      <sheetName val="ИТОГИ  по Н,Р,Э,Q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Позиция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Модуль2"/>
      <sheetName val="УП-32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на 1 тут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Ком потери"/>
      <sheetName val="спис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map_nat"/>
      <sheetName val="map_RPG"/>
      <sheetName val="Profit &amp; Loss Total"/>
      <sheetName val="InputTI"/>
      <sheetName val="Контроль"/>
      <sheetName val="Отопление"/>
      <sheetName val="постоянные затраты"/>
      <sheetName val="БДДС_нов"/>
      <sheetName val="График"/>
      <sheetName val="ПФВ-0.6"/>
      <sheetName val="ПТ-1.2факт"/>
      <sheetName val="_FES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Справочники"/>
      <sheetName val="TEHSHEET"/>
      <sheetName val="ид для табл.2"/>
      <sheetName val="март"/>
      <sheetName val="Прил.6 Отчислени соц обесп"/>
      <sheetName val="рост.зп"/>
      <sheetName val="Выпадающие списки"/>
      <sheetName val="ПОСЭ (январь)"/>
      <sheetName val="ДЗО"/>
      <sheetName val="месяц"/>
      <sheetName val="1квартал"/>
      <sheetName val="6мес"/>
      <sheetName val="9мес"/>
      <sheetName val="12мес"/>
      <sheetName val="Заголовок"/>
      <sheetName val="Tier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ИТ-бюджет"/>
      <sheetName val="Исходные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Топливо2009"/>
      <sheetName val="2009"/>
      <sheetName val="T25"/>
      <sheetName val="T31"/>
      <sheetName val="форма-прил к ф№1"/>
      <sheetName val="T0"/>
      <sheetName val="Лист"/>
      <sheetName val="навигация"/>
      <sheetName val="Т12"/>
      <sheetName val="Т3"/>
      <sheetName val="Работы "/>
      <sheetName val="Служебная"/>
      <sheetName val="план-факторный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_кв_"/>
      <sheetName val="2_кв_"/>
      <sheetName val="3_кв_"/>
      <sheetName val="4_кв_"/>
      <sheetName val="_год"/>
      <sheetName val="УП_33_свод_"/>
      <sheetName val="пл__и_факт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УФ1_"/>
      <sheetName val="УЗ1_"/>
      <sheetName val="Работы_"/>
      <sheetName val="Справка"/>
      <sheetName val="под кредитное плечо 25%"/>
      <sheetName val="Справочно"/>
      <sheetName val="Инфо"/>
      <sheetName val="СОК накладные (ТК-Бишкек)"/>
      <sheetName val="2013б_п"/>
      <sheetName val="XLR_NoRangeSheet"/>
      <sheetName val="VLOOKUP"/>
      <sheetName val="INPUTMASTER"/>
      <sheetName val="Sheet2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Лист13"/>
      <sheetName val="КТ 13.1.1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Отчет"/>
      <sheetName val="С1-С4,руб_квт"/>
      <sheetName val="ИА"/>
      <sheetName val="КБК БДДС"/>
      <sheetName val="Список компаний Россети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ПРОГНОЗ_1"/>
      <sheetName val="справочник"/>
      <sheetName val="Топливо"/>
      <sheetName val="Форэм-тепло"/>
      <sheetName val="на_1_тут"/>
      <sheetName val="9. Смета затрат"/>
      <sheetName val="11 Прочие_расчет"/>
      <sheetName val="10. БДР"/>
      <sheetName val="1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CMA Calculations- R Factor"/>
      <sheetName val="CMA Calculations- Figure 5440.1"/>
      <sheetName val="Dictionaries"/>
      <sheetName val="4.3 Лимит изм ДЗ и КЗ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Легенда"/>
      <sheetName val="расчет НВВ РСК по RAB"/>
      <sheetName val="17"/>
      <sheetName val="5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 refreshError="1"/>
      <sheetData sheetId="602" refreshError="1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/>
      <sheetData sheetId="94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тки"/>
      <sheetName val="ЛОХЛ СВОД"/>
      <sheetName val="А ЛОХЛ СВОД"/>
      <sheetName val="ЛОХЛ межд"/>
      <sheetName val="А ЛОХЛ межд"/>
      <sheetName val="лохл"/>
      <sheetName val="А лохл"/>
      <sheetName val="ГК лохл"/>
      <sheetName val="А ГК лохл"/>
      <sheetName val="МП лохл"/>
      <sheetName val="А МП лохл"/>
      <sheetName val="В-П КОНС"/>
      <sheetName val="А В-П КОНС"/>
      <sheetName val="В-П"/>
      <sheetName val="А В-П"/>
      <sheetName val="БВО"/>
      <sheetName val="А БВО"/>
      <sheetName val="Девел"/>
      <sheetName val="А Девел"/>
      <sheetName val="Апш"/>
      <sheetName val="А Апш"/>
      <sheetName val="Колум"/>
      <sheetName val="А Колум"/>
      <sheetName val="Анаран"/>
      <sheetName val="А Анаран"/>
      <sheetName val="АНТИЛ"/>
      <sheetName val="А АНТИЛ"/>
      <sheetName val="Нидер"/>
      <sheetName val="А Нидер"/>
      <sheetName val="Кумк"/>
      <sheetName val="А Кумк"/>
      <sheetName val="Карач конс"/>
      <sheetName val="А Карач конс"/>
      <sheetName val="карач"/>
      <sheetName val="А Карач"/>
      <sheetName val="Аксай"/>
      <sheetName val="А Аксай"/>
      <sheetName val="Алматы"/>
      <sheetName val="а Алматы"/>
      <sheetName val="Экспл КОНС"/>
      <sheetName val="А Экспл КОНС"/>
      <sheetName val="Экспл"/>
      <sheetName val="А Экспл"/>
      <sheetName val="Опер"/>
      <sheetName val="А Опер"/>
      <sheetName val="ПроджХ КОНС межд"/>
      <sheetName val="А ПроджХ КОНС межд"/>
      <sheetName val="ПроджХ межд"/>
      <sheetName val="А ПроджХ межд"/>
      <sheetName val="ПроджХ КОНС свод"/>
      <sheetName val="А ПроджХ КОНС свод"/>
      <sheetName val="ПроджХ свод"/>
      <sheetName val="А ПроджХ свод"/>
      <sheetName val="Египет"/>
      <sheetName val="А Египет"/>
      <sheetName val="ВИМ"/>
      <sheetName val="А Вим"/>
      <sheetName val="Блок6"/>
      <sheetName val="А Блок6"/>
      <sheetName val="Блок9"/>
      <sheetName val="А Блок9"/>
      <sheetName val="Лэндмарк"/>
      <sheetName val="А Лэндмарк"/>
      <sheetName val="Пермь р"/>
      <sheetName val="А Пермь р"/>
      <sheetName val="Пермь св"/>
      <sheetName val="А Пермь св"/>
      <sheetName val="МИНП"/>
      <sheetName val="А МИНП"/>
      <sheetName val="ЛОСЛ"/>
      <sheetName val="А ЛОСЛ"/>
      <sheetName val="ГК лосл"/>
      <sheetName val="А ГК лосл"/>
      <sheetName val="МП лосл"/>
      <sheetName val="А МП лосл"/>
      <sheetName val="БАКУ"/>
      <sheetName val="А БАКУ"/>
      <sheetName val="Астана"/>
      <sheetName val="А Астана"/>
      <sheetName val="Сэплай"/>
      <sheetName val="А Сэплай"/>
      <sheetName val="Техникал"/>
      <sheetName val="А Техникал"/>
      <sheetName val="Персон"/>
      <sheetName val="А Персон"/>
      <sheetName val="Секонд"/>
      <sheetName val="А Секонд"/>
      <sheetName val="Ташк"/>
      <sheetName val="А Ташк"/>
      <sheetName val="Лонд"/>
      <sheetName val="А Лонд"/>
      <sheetName val="Групп"/>
      <sheetName val="А Групп"/>
      <sheetName val="НОВ ПР конс"/>
      <sheetName val="А НОВ ПР конс"/>
      <sheetName val="ИнвестХ"/>
      <sheetName val="а ИнвестХ"/>
      <sheetName val="нов пр2"/>
      <sheetName val="а нов пр2"/>
      <sheetName val="запасной"/>
      <sheetName val="а запасной"/>
      <sheetName val="Узбек"/>
      <sheetName val="А Узбек"/>
      <sheetName val="нов пр4"/>
      <sheetName val="а нов пр4"/>
      <sheetName val="ЛОХЛ КОНС по Комп без ВО"/>
      <sheetName val="А ЛОХЛ КОНС  по Комп без ВО"/>
      <sheetName val="ЛОХЛ СВОД по Комп с ВО"/>
      <sheetName val="А ЛОХЛ СВОД  по Комп с ВО"/>
      <sheetName val="формаДДС_фЛОХ_ЛОХЛкмесяц03_ДАШв"/>
      <sheetName val="А В_П КОНС"/>
      <sheetName val="В_П"/>
      <sheetName val="А В_П"/>
      <sheetName val="июнь9"/>
      <sheetName val="Позиция"/>
    </sheetNames>
    <sheetDataSet>
      <sheetData sheetId="0" refreshError="1"/>
      <sheetData sheetId="1"/>
      <sheetData sheetId="2">
        <row r="7">
          <cell r="B7" t="str">
            <v>___________</v>
          </cell>
        </row>
      </sheetData>
      <sheetData sheetId="3"/>
      <sheetData sheetId="4"/>
      <sheetData sheetId="5"/>
      <sheetData sheetId="6"/>
      <sheetData sheetId="7" refreshError="1">
        <row r="3">
          <cell r="B3" t="str">
            <v xml:space="preserve">Бюджет движения денежных средств </v>
          </cell>
          <cell r="I3" t="str">
            <v xml:space="preserve">Приложение № </v>
          </cell>
        </row>
        <row r="4">
          <cell r="I4" t="str">
            <v xml:space="preserve">К  Приказу  № </v>
          </cell>
          <cell r="K4" t="str">
            <v>____</v>
          </cell>
        </row>
        <row r="5">
          <cell r="B5" t="str">
            <v>ГК ЛУКОЙЛ Оверсиз Холдинг Лтд.</v>
          </cell>
          <cell r="I5" t="str">
            <v>от "___" __________ 200__ г.</v>
          </cell>
        </row>
        <row r="7">
          <cell r="B7" t="str">
            <v>___________</v>
          </cell>
        </row>
        <row r="9">
          <cell r="A9" t="str">
            <v>Код</v>
          </cell>
          <cell r="B9" t="str">
            <v>Название статьи</v>
          </cell>
          <cell r="C9" t="str">
            <v>ПЛАН</v>
          </cell>
          <cell r="L9" t="str">
            <v>ФАКТ</v>
          </cell>
          <cell r="U9" t="str">
            <v>Отклонение</v>
          </cell>
          <cell r="AD9" t="str">
            <v>% Исполнения</v>
          </cell>
        </row>
        <row r="10">
          <cell r="C10" t="str">
            <v>Погашение задолженности</v>
          </cell>
          <cell r="D10" t="str">
            <v>Текущие обязательства</v>
          </cell>
          <cell r="E10" t="str">
            <v>Авансы</v>
          </cell>
          <cell r="F10" t="str">
            <v xml:space="preserve">ИТОГО </v>
          </cell>
          <cell r="G10" t="str">
            <v>Внешние контрагенты</v>
          </cell>
          <cell r="H10" t="str">
            <v>Внутр. оборот по ____</v>
          </cell>
          <cell r="I10" t="str">
            <v>ВО по ЛОХЛ</v>
          </cell>
          <cell r="J10" t="str">
            <v>ВО по ЛУКОЙЛ</v>
          </cell>
          <cell r="K10" t="str">
            <v>Итого без ВО по ЛОХЛ</v>
          </cell>
          <cell r="L10" t="str">
            <v>Погашение задолженности</v>
          </cell>
          <cell r="M10" t="str">
            <v>Текущие обязательства</v>
          </cell>
          <cell r="N10" t="str">
            <v>Авансы</v>
          </cell>
          <cell r="O10" t="str">
            <v xml:space="preserve">ИТОГО </v>
          </cell>
          <cell r="P10" t="str">
            <v>Внешние контрагенты</v>
          </cell>
          <cell r="Q10" t="str">
            <v>Внутр. оборот по ____</v>
          </cell>
          <cell r="R10" t="str">
            <v>ВО по ЛОХЛ</v>
          </cell>
          <cell r="S10" t="str">
            <v>ВО по ЛУКОЙЛ</v>
          </cell>
          <cell r="T10" t="str">
            <v>Итого без ВО по ЛОХЛ</v>
          </cell>
          <cell r="U10" t="str">
            <v>Погашение задолженности</v>
          </cell>
          <cell r="V10" t="str">
            <v>Текущие обязательства</v>
          </cell>
          <cell r="W10" t="str">
            <v>Авансы</v>
          </cell>
          <cell r="X10" t="str">
            <v xml:space="preserve">ИТОГО </v>
          </cell>
          <cell r="Y10" t="str">
            <v>Внешние контрагенты</v>
          </cell>
          <cell r="Z10" t="str">
            <v>Внутр. оборот по ____</v>
          </cell>
          <cell r="AA10" t="str">
            <v>Внутр. оборот по ЛУКОЙЛ Оверсиз Холд. Лтд</v>
          </cell>
          <cell r="AB10" t="str">
            <v>Внутренний оборот по ЛУКОЙЛ</v>
          </cell>
          <cell r="AC10" t="str">
            <v>Итого без ВО по ЛОХЛ</v>
          </cell>
          <cell r="AD10" t="str">
            <v>Погашение задолженности</v>
          </cell>
          <cell r="AE10" t="str">
            <v>Текущие обязательства</v>
          </cell>
          <cell r="AF10" t="str">
            <v>Авансы</v>
          </cell>
          <cell r="AG10" t="str">
            <v xml:space="preserve">ИТОГО </v>
          </cell>
          <cell r="AH10" t="str">
            <v>Внешние контрагенты</v>
          </cell>
          <cell r="AI10" t="str">
            <v>Внутр. оборот по ____</v>
          </cell>
          <cell r="AJ10" t="str">
            <v>Внутр. оборот по ЛУКОЙЛ Оверсиз Холд. Лтд</v>
          </cell>
          <cell r="AK10" t="str">
            <v>Внутренний оборот по ЛУКОЙЛ</v>
          </cell>
          <cell r="AL10" t="str">
            <v>Итого без ВО по ЛОХЛ</v>
          </cell>
        </row>
        <row r="13">
          <cell r="B13" t="str">
            <v>Денежные средства на начало периода</v>
          </cell>
          <cell r="C13">
            <v>0</v>
          </cell>
          <cell r="F13">
            <v>0</v>
          </cell>
          <cell r="K13">
            <v>0</v>
          </cell>
          <cell r="L13">
            <v>0</v>
          </cell>
          <cell r="O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 t="str">
            <v>-</v>
          </cell>
        </row>
        <row r="14">
          <cell r="A14" t="str">
            <v>CF10000000</v>
          </cell>
          <cell r="B14" t="str">
            <v>Поступления</v>
          </cell>
        </row>
        <row r="15">
          <cell r="A15" t="str">
            <v>CF110000000</v>
          </cell>
          <cell r="B15" t="str">
            <v>Поступления от операционной деятельности</v>
          </cell>
        </row>
        <row r="16">
          <cell r="A16" t="str">
            <v>CF110100000</v>
          </cell>
          <cell r="B16" t="str">
            <v>Выручка всего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 t="str">
            <v>-</v>
          </cell>
          <cell r="AE16" t="str">
            <v>-</v>
          </cell>
          <cell r="AF16" t="str">
            <v>-</v>
          </cell>
          <cell r="AG16" t="str">
            <v>-</v>
          </cell>
          <cell r="AH16" t="str">
            <v>-</v>
          </cell>
          <cell r="AI16" t="str">
            <v>-</v>
          </cell>
          <cell r="AJ16" t="str">
            <v>-</v>
          </cell>
          <cell r="AK16" t="str">
            <v>-</v>
          </cell>
          <cell r="AL16" t="str">
            <v>-</v>
          </cell>
        </row>
        <row r="17">
          <cell r="A17" t="str">
            <v>CF110101000</v>
          </cell>
          <cell r="B17" t="str">
            <v>Нефть всего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 t="str">
            <v>-</v>
          </cell>
          <cell r="AE17" t="str">
            <v>-</v>
          </cell>
          <cell r="AF17" t="str">
            <v>-</v>
          </cell>
          <cell r="AG17" t="str">
            <v>-</v>
          </cell>
          <cell r="AH17" t="str">
            <v>-</v>
          </cell>
          <cell r="AI17" t="str">
            <v>-</v>
          </cell>
          <cell r="AJ17" t="str">
            <v>-</v>
          </cell>
          <cell r="AK17" t="str">
            <v>-</v>
          </cell>
          <cell r="AL17" t="str">
            <v>-</v>
          </cell>
        </row>
        <row r="18">
          <cell r="A18" t="str">
            <v>CF110101010</v>
          </cell>
          <cell r="B18" t="str">
            <v>Экспорт</v>
          </cell>
          <cell r="F18">
            <v>0</v>
          </cell>
          <cell r="K18">
            <v>0</v>
          </cell>
          <cell r="O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 t="str">
            <v>-</v>
          </cell>
          <cell r="AE18" t="str">
            <v>-</v>
          </cell>
          <cell r="AF18" t="str">
            <v>-</v>
          </cell>
          <cell r="AG18" t="str">
            <v>-</v>
          </cell>
          <cell r="AH18" t="str">
            <v>-</v>
          </cell>
          <cell r="AI18" t="str">
            <v>-</v>
          </cell>
          <cell r="AJ18" t="str">
            <v>-</v>
          </cell>
          <cell r="AK18" t="str">
            <v>-</v>
          </cell>
          <cell r="AL18" t="str">
            <v>-</v>
          </cell>
        </row>
        <row r="19">
          <cell r="A19" t="str">
            <v>CF110101020</v>
          </cell>
          <cell r="B19" t="str">
            <v>Ближнее зарубежье</v>
          </cell>
          <cell r="F19">
            <v>0</v>
          </cell>
          <cell r="K19">
            <v>0</v>
          </cell>
          <cell r="O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 t="str">
            <v>-</v>
          </cell>
          <cell r="AE19" t="str">
            <v>-</v>
          </cell>
          <cell r="AF19" t="str">
            <v>-</v>
          </cell>
          <cell r="AG19" t="str">
            <v>-</v>
          </cell>
          <cell r="AH19" t="str">
            <v>-</v>
          </cell>
          <cell r="AI19" t="str">
            <v>-</v>
          </cell>
          <cell r="AJ19" t="str">
            <v>-</v>
          </cell>
          <cell r="AK19" t="str">
            <v>-</v>
          </cell>
          <cell r="AL19" t="str">
            <v>-</v>
          </cell>
        </row>
        <row r="20">
          <cell r="A20" t="str">
            <v>CF110101030</v>
          </cell>
          <cell r="B20" t="str">
            <v>РФ</v>
          </cell>
          <cell r="F20">
            <v>0</v>
          </cell>
          <cell r="K20">
            <v>0</v>
          </cell>
          <cell r="O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 t="str">
            <v>-</v>
          </cell>
          <cell r="AE20" t="str">
            <v>-</v>
          </cell>
          <cell r="AF20" t="str">
            <v>-</v>
          </cell>
          <cell r="AG20" t="str">
            <v>-</v>
          </cell>
          <cell r="AH20" t="str">
            <v>-</v>
          </cell>
          <cell r="AI20" t="str">
            <v>-</v>
          </cell>
          <cell r="AJ20" t="str">
            <v>-</v>
          </cell>
          <cell r="AK20" t="str">
            <v>-</v>
          </cell>
          <cell r="AL20" t="str">
            <v>-</v>
          </cell>
        </row>
        <row r="21">
          <cell r="A21" t="str">
            <v>CF110102000</v>
          </cell>
          <cell r="B21" t="str">
            <v>Газ всего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 t="str">
            <v>-</v>
          </cell>
          <cell r="AE21" t="str">
            <v>-</v>
          </cell>
          <cell r="AF21" t="str">
            <v>-</v>
          </cell>
          <cell r="AG21" t="str">
            <v>-</v>
          </cell>
          <cell r="AH21" t="str">
            <v>-</v>
          </cell>
          <cell r="AI21" t="str">
            <v>-</v>
          </cell>
          <cell r="AJ21" t="str">
            <v>-</v>
          </cell>
          <cell r="AK21" t="str">
            <v>-</v>
          </cell>
          <cell r="AL21" t="str">
            <v>-</v>
          </cell>
        </row>
        <row r="22">
          <cell r="A22" t="str">
            <v>CF110102010</v>
          </cell>
          <cell r="B22" t="str">
            <v>Экспорт</v>
          </cell>
          <cell r="F22">
            <v>0</v>
          </cell>
          <cell r="K22">
            <v>0</v>
          </cell>
          <cell r="O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 t="str">
            <v>-</v>
          </cell>
          <cell r="AE22" t="str">
            <v>-</v>
          </cell>
          <cell r="AF22" t="str">
            <v>-</v>
          </cell>
          <cell r="AG22" t="str">
            <v>-</v>
          </cell>
          <cell r="AH22" t="str">
            <v>-</v>
          </cell>
          <cell r="AI22" t="str">
            <v>-</v>
          </cell>
          <cell r="AJ22" t="str">
            <v>-</v>
          </cell>
          <cell r="AK22" t="str">
            <v>-</v>
          </cell>
          <cell r="AL22" t="str">
            <v>-</v>
          </cell>
        </row>
        <row r="23">
          <cell r="A23" t="str">
            <v>CF110102020</v>
          </cell>
          <cell r="B23" t="str">
            <v>Ближнее зарубежье</v>
          </cell>
          <cell r="F23">
            <v>0</v>
          </cell>
          <cell r="K23">
            <v>0</v>
          </cell>
          <cell r="O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 t="str">
            <v>-</v>
          </cell>
          <cell r="AE23" t="str">
            <v>-</v>
          </cell>
          <cell r="AF23" t="str">
            <v>-</v>
          </cell>
          <cell r="AG23" t="str">
            <v>-</v>
          </cell>
          <cell r="AH23" t="str">
            <v>-</v>
          </cell>
          <cell r="AI23" t="str">
            <v>-</v>
          </cell>
          <cell r="AJ23" t="str">
            <v>-</v>
          </cell>
          <cell r="AK23" t="str">
            <v>-</v>
          </cell>
          <cell r="AL23" t="str">
            <v>-</v>
          </cell>
        </row>
        <row r="24">
          <cell r="A24" t="str">
            <v>CF110102030</v>
          </cell>
          <cell r="B24" t="str">
            <v>РФ</v>
          </cell>
          <cell r="F24">
            <v>0</v>
          </cell>
          <cell r="K24">
            <v>0</v>
          </cell>
          <cell r="O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 t="str">
            <v>-</v>
          </cell>
          <cell r="AE24" t="str">
            <v>-</v>
          </cell>
          <cell r="AF24" t="str">
            <v>-</v>
          </cell>
          <cell r="AG24" t="str">
            <v>-</v>
          </cell>
          <cell r="AH24" t="str">
            <v>-</v>
          </cell>
          <cell r="AI24" t="str">
            <v>-</v>
          </cell>
          <cell r="AJ24" t="str">
            <v>-</v>
          </cell>
          <cell r="AK24" t="str">
            <v>-</v>
          </cell>
          <cell r="AL24" t="str">
            <v>-</v>
          </cell>
        </row>
        <row r="25">
          <cell r="A25" t="str">
            <v>CF110103000</v>
          </cell>
          <cell r="B25" t="str">
            <v>Нефтепродукты всего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 t="str">
            <v>-</v>
          </cell>
          <cell r="AE25" t="str">
            <v>-</v>
          </cell>
          <cell r="AF25" t="str">
            <v>-</v>
          </cell>
          <cell r="AG25" t="str">
            <v>-</v>
          </cell>
          <cell r="AH25" t="str">
            <v>-</v>
          </cell>
          <cell r="AI25" t="str">
            <v>-</v>
          </cell>
          <cell r="AJ25" t="str">
            <v>-</v>
          </cell>
          <cell r="AK25" t="str">
            <v>-</v>
          </cell>
          <cell r="AL25" t="str">
            <v>-</v>
          </cell>
        </row>
        <row r="26">
          <cell r="A26" t="str">
            <v>CF110103010</v>
          </cell>
          <cell r="B26" t="str">
            <v>Экспорт</v>
          </cell>
          <cell r="F26">
            <v>0</v>
          </cell>
          <cell r="K26">
            <v>0</v>
          </cell>
          <cell r="O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 t="str">
            <v>-</v>
          </cell>
          <cell r="AE26" t="str">
            <v>-</v>
          </cell>
          <cell r="AF26" t="str">
            <v>-</v>
          </cell>
          <cell r="AG26" t="str">
            <v>-</v>
          </cell>
          <cell r="AH26" t="str">
            <v>-</v>
          </cell>
          <cell r="AI26" t="str">
            <v>-</v>
          </cell>
          <cell r="AJ26" t="str">
            <v>-</v>
          </cell>
          <cell r="AK26" t="str">
            <v>-</v>
          </cell>
          <cell r="AL26" t="str">
            <v>-</v>
          </cell>
        </row>
        <row r="27">
          <cell r="A27" t="str">
            <v>CF110103020</v>
          </cell>
          <cell r="B27" t="str">
            <v>Ближнее зарубежье</v>
          </cell>
          <cell r="F27">
            <v>0</v>
          </cell>
          <cell r="K27">
            <v>0</v>
          </cell>
          <cell r="O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 t="str">
            <v>-</v>
          </cell>
          <cell r="AE27" t="str">
            <v>-</v>
          </cell>
          <cell r="AF27" t="str">
            <v>-</v>
          </cell>
          <cell r="AG27" t="str">
            <v>-</v>
          </cell>
          <cell r="AH27" t="str">
            <v>-</v>
          </cell>
          <cell r="AI27" t="str">
            <v>-</v>
          </cell>
          <cell r="AJ27" t="str">
            <v>-</v>
          </cell>
          <cell r="AK27" t="str">
            <v>-</v>
          </cell>
          <cell r="AL27" t="str">
            <v>-</v>
          </cell>
        </row>
        <row r="28">
          <cell r="A28" t="str">
            <v>CF110103030</v>
          </cell>
          <cell r="B28" t="str">
            <v>РФ, опт.</v>
          </cell>
          <cell r="F28">
            <v>0</v>
          </cell>
          <cell r="K28">
            <v>0</v>
          </cell>
          <cell r="O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 t="str">
            <v>-</v>
          </cell>
          <cell r="AE28" t="str">
            <v>-</v>
          </cell>
          <cell r="AF28" t="str">
            <v>-</v>
          </cell>
          <cell r="AG28" t="str">
            <v>-</v>
          </cell>
          <cell r="AH28" t="str">
            <v>-</v>
          </cell>
          <cell r="AI28" t="str">
            <v>-</v>
          </cell>
          <cell r="AJ28" t="str">
            <v>-</v>
          </cell>
          <cell r="AK28" t="str">
            <v>-</v>
          </cell>
          <cell r="AL28" t="str">
            <v>-</v>
          </cell>
        </row>
        <row r="29">
          <cell r="A29" t="str">
            <v>CF110103040</v>
          </cell>
          <cell r="B29" t="str">
            <v>РФ, АЗС</v>
          </cell>
          <cell r="F29">
            <v>0</v>
          </cell>
          <cell r="K29">
            <v>0</v>
          </cell>
          <cell r="O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 t="str">
            <v>-</v>
          </cell>
          <cell r="AE29" t="str">
            <v>-</v>
          </cell>
          <cell r="AF29" t="str">
            <v>-</v>
          </cell>
          <cell r="AG29" t="str">
            <v>-</v>
          </cell>
          <cell r="AH29" t="str">
            <v>-</v>
          </cell>
          <cell r="AI29" t="str">
            <v>-</v>
          </cell>
          <cell r="AJ29" t="str">
            <v>-</v>
          </cell>
          <cell r="AK29" t="str">
            <v>-</v>
          </cell>
          <cell r="AL29" t="str">
            <v>-</v>
          </cell>
        </row>
        <row r="30">
          <cell r="A30" t="str">
            <v>CF110104500</v>
          </cell>
          <cell r="B30" t="str">
            <v>Продажа оборудования</v>
          </cell>
          <cell r="F30">
            <v>0</v>
          </cell>
          <cell r="K30">
            <v>0</v>
          </cell>
          <cell r="O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 t="str">
            <v>-</v>
          </cell>
          <cell r="AE30" t="str">
            <v>-</v>
          </cell>
          <cell r="AF30" t="str">
            <v>-</v>
          </cell>
          <cell r="AG30" t="str">
            <v>-</v>
          </cell>
          <cell r="AH30" t="str">
            <v>-</v>
          </cell>
          <cell r="AI30" t="str">
            <v>-</v>
          </cell>
          <cell r="AJ30" t="str">
            <v>-</v>
          </cell>
          <cell r="AK30" t="str">
            <v>-</v>
          </cell>
          <cell r="AL30" t="str">
            <v>-</v>
          </cell>
        </row>
        <row r="31">
          <cell r="A31" t="str">
            <v>CF110104600</v>
          </cell>
          <cell r="B31" t="str">
            <v>Продажa прочих товаров</v>
          </cell>
          <cell r="F31">
            <v>0</v>
          </cell>
          <cell r="K31">
            <v>0</v>
          </cell>
          <cell r="O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 t="str">
            <v>-</v>
          </cell>
          <cell r="AE31" t="str">
            <v>-</v>
          </cell>
          <cell r="AF31" t="str">
            <v>-</v>
          </cell>
          <cell r="AG31" t="str">
            <v>-</v>
          </cell>
          <cell r="AH31" t="str">
            <v>-</v>
          </cell>
          <cell r="AI31" t="str">
            <v>-</v>
          </cell>
          <cell r="AJ31" t="str">
            <v>-</v>
          </cell>
          <cell r="AK31" t="str">
            <v>-</v>
          </cell>
          <cell r="AL31" t="str">
            <v>-</v>
          </cell>
        </row>
        <row r="32">
          <cell r="A32" t="str">
            <v>CF110104000</v>
          </cell>
          <cell r="B32" t="str">
            <v>Услуги всего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 t="str">
            <v>-</v>
          </cell>
          <cell r="AE32" t="str">
            <v>-</v>
          </cell>
          <cell r="AF32" t="str">
            <v>-</v>
          </cell>
          <cell r="AG32" t="str">
            <v>-</v>
          </cell>
          <cell r="AH32" t="str">
            <v>-</v>
          </cell>
          <cell r="AI32" t="str">
            <v>-</v>
          </cell>
          <cell r="AJ32" t="str">
            <v>-</v>
          </cell>
          <cell r="AK32" t="str">
            <v>-</v>
          </cell>
          <cell r="AL32" t="str">
            <v>-</v>
          </cell>
        </row>
        <row r="33">
          <cell r="A33" t="str">
            <v>CF110104010</v>
          </cell>
          <cell r="B33" t="str">
            <v>Внутрикорпоративные услуги</v>
          </cell>
          <cell r="F33">
            <v>0</v>
          </cell>
          <cell r="K33">
            <v>0</v>
          </cell>
          <cell r="O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 t="str">
            <v>-</v>
          </cell>
          <cell r="AE33" t="str">
            <v>-</v>
          </cell>
          <cell r="AF33" t="str">
            <v>-</v>
          </cell>
          <cell r="AG33" t="str">
            <v>-</v>
          </cell>
          <cell r="AH33" t="str">
            <v>-</v>
          </cell>
          <cell r="AI33" t="str">
            <v>-</v>
          </cell>
          <cell r="AJ33" t="str">
            <v>-</v>
          </cell>
          <cell r="AK33" t="str">
            <v>-</v>
          </cell>
          <cell r="AL33" t="str">
            <v>-</v>
          </cell>
        </row>
        <row r="34">
          <cell r="A34" t="str">
            <v>CF110104020</v>
          </cell>
          <cell r="B34" t="str">
            <v>По предоставлению персонала</v>
          </cell>
          <cell r="F34">
            <v>0</v>
          </cell>
          <cell r="K34">
            <v>0</v>
          </cell>
          <cell r="O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 t="str">
            <v>-</v>
          </cell>
          <cell r="AE34" t="str">
            <v>-</v>
          </cell>
          <cell r="AF34" t="str">
            <v>-</v>
          </cell>
          <cell r="AG34" t="str">
            <v>-</v>
          </cell>
          <cell r="AH34" t="str">
            <v>-</v>
          </cell>
          <cell r="AI34" t="str">
            <v>-</v>
          </cell>
          <cell r="AJ34" t="str">
            <v>-</v>
          </cell>
          <cell r="AK34" t="str">
            <v>-</v>
          </cell>
          <cell r="AL34" t="str">
            <v>-</v>
          </cell>
        </row>
        <row r="35">
          <cell r="A35" t="str">
            <v>CF110104030</v>
          </cell>
          <cell r="B35" t="str">
            <v>По транспортировке нефти/газа</v>
          </cell>
          <cell r="F35">
            <v>0</v>
          </cell>
          <cell r="K35">
            <v>0</v>
          </cell>
          <cell r="O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 t="str">
            <v>-</v>
          </cell>
          <cell r="AE35" t="str">
            <v>-</v>
          </cell>
          <cell r="AF35" t="str">
            <v>-</v>
          </cell>
          <cell r="AG35" t="str">
            <v>-</v>
          </cell>
          <cell r="AH35" t="str">
            <v>-</v>
          </cell>
          <cell r="AI35" t="str">
            <v>-</v>
          </cell>
          <cell r="AJ35" t="str">
            <v>-</v>
          </cell>
          <cell r="AK35" t="str">
            <v>-</v>
          </cell>
          <cell r="AL35" t="str">
            <v>-</v>
          </cell>
        </row>
        <row r="36">
          <cell r="A36" t="str">
            <v>CF110104040</v>
          </cell>
          <cell r="B36" t="str">
            <v>Прочие</v>
          </cell>
          <cell r="F36">
            <v>0</v>
          </cell>
          <cell r="K36">
            <v>0</v>
          </cell>
          <cell r="O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 t="str">
            <v>-</v>
          </cell>
          <cell r="AE36" t="str">
            <v>-</v>
          </cell>
          <cell r="AF36" t="str">
            <v>-</v>
          </cell>
          <cell r="AG36" t="str">
            <v>-</v>
          </cell>
          <cell r="AH36" t="str">
            <v>-</v>
          </cell>
          <cell r="AI36" t="str">
            <v>-</v>
          </cell>
          <cell r="AJ36" t="str">
            <v>-</v>
          </cell>
          <cell r="AK36" t="str">
            <v>-</v>
          </cell>
          <cell r="AL36" t="str">
            <v>-</v>
          </cell>
        </row>
        <row r="37">
          <cell r="A37" t="str">
            <v>CF110105000</v>
          </cell>
          <cell r="B37" t="str">
            <v>Операторская деятельность</v>
          </cell>
          <cell r="F37">
            <v>0</v>
          </cell>
          <cell r="K37">
            <v>0</v>
          </cell>
          <cell r="O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 t="str">
            <v>-</v>
          </cell>
          <cell r="AE37" t="str">
            <v>-</v>
          </cell>
          <cell r="AF37" t="str">
            <v>-</v>
          </cell>
          <cell r="AG37" t="str">
            <v>-</v>
          </cell>
          <cell r="AH37" t="str">
            <v>-</v>
          </cell>
          <cell r="AI37" t="str">
            <v>-</v>
          </cell>
          <cell r="AJ37" t="str">
            <v>-</v>
          </cell>
          <cell r="AK37" t="str">
            <v>-</v>
          </cell>
          <cell r="AL37" t="str">
            <v>-</v>
          </cell>
        </row>
        <row r="38">
          <cell r="A38" t="str">
            <v>CF110106000</v>
          </cell>
          <cell r="B38" t="str">
            <v>Внереализационные доходы</v>
          </cell>
          <cell r="F38">
            <v>0</v>
          </cell>
          <cell r="K38">
            <v>0</v>
          </cell>
          <cell r="O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 t="str">
            <v>-</v>
          </cell>
          <cell r="AE38" t="str">
            <v>-</v>
          </cell>
          <cell r="AF38" t="str">
            <v>-</v>
          </cell>
          <cell r="AG38" t="str">
            <v>-</v>
          </cell>
          <cell r="AH38" t="str">
            <v>-</v>
          </cell>
          <cell r="AI38" t="str">
            <v>-</v>
          </cell>
          <cell r="AJ38" t="str">
            <v>-</v>
          </cell>
          <cell r="AK38" t="str">
            <v>-</v>
          </cell>
          <cell r="AL38" t="str">
            <v>-</v>
          </cell>
        </row>
        <row r="39">
          <cell r="A39" t="str">
            <v>CF110107000</v>
          </cell>
          <cell r="B39" t="str">
            <v xml:space="preserve">Прочие поступления 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 t="str">
            <v>-</v>
          </cell>
          <cell r="AE39" t="str">
            <v>-</v>
          </cell>
          <cell r="AF39" t="str">
            <v>-</v>
          </cell>
          <cell r="AG39" t="str">
            <v>-</v>
          </cell>
          <cell r="AH39" t="str">
            <v>-</v>
          </cell>
          <cell r="AI39" t="str">
            <v>-</v>
          </cell>
          <cell r="AJ39" t="str">
            <v>-</v>
          </cell>
          <cell r="AK39" t="str">
            <v>-</v>
          </cell>
          <cell r="AL39" t="str">
            <v>-</v>
          </cell>
        </row>
        <row r="40">
          <cell r="A40" t="str">
            <v>CF110107010</v>
          </cell>
          <cell r="B40" t="str">
            <v xml:space="preserve"> - Соц. сфера</v>
          </cell>
          <cell r="F40">
            <v>0</v>
          </cell>
          <cell r="K40">
            <v>0</v>
          </cell>
          <cell r="O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 t="str">
            <v>-</v>
          </cell>
          <cell r="AE40" t="str">
            <v>-</v>
          </cell>
          <cell r="AF40" t="str">
            <v>-</v>
          </cell>
          <cell r="AG40" t="str">
            <v>-</v>
          </cell>
          <cell r="AH40" t="str">
            <v>-</v>
          </cell>
          <cell r="AI40" t="str">
            <v>-</v>
          </cell>
          <cell r="AJ40" t="str">
            <v>-</v>
          </cell>
          <cell r="AK40" t="str">
            <v>-</v>
          </cell>
          <cell r="AL40" t="str">
            <v>-</v>
          </cell>
        </row>
        <row r="41">
          <cell r="A41" t="str">
            <v>CF110107020</v>
          </cell>
          <cell r="B41" t="str">
            <v xml:space="preserve"> - Реализация товарно-материальных ценностей</v>
          </cell>
          <cell r="F41">
            <v>0</v>
          </cell>
          <cell r="K41">
            <v>0</v>
          </cell>
          <cell r="O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 t="str">
            <v>-</v>
          </cell>
          <cell r="AE41" t="str">
            <v>-</v>
          </cell>
          <cell r="AF41" t="str">
            <v>-</v>
          </cell>
          <cell r="AG41" t="str">
            <v>-</v>
          </cell>
          <cell r="AH41" t="str">
            <v>-</v>
          </cell>
          <cell r="AI41" t="str">
            <v>-</v>
          </cell>
          <cell r="AJ41" t="str">
            <v>-</v>
          </cell>
          <cell r="AK41" t="str">
            <v>-</v>
          </cell>
          <cell r="AL41" t="str">
            <v>-</v>
          </cell>
        </row>
        <row r="42">
          <cell r="A42" t="str">
            <v>CF110107030</v>
          </cell>
          <cell r="B42" t="str">
            <v xml:space="preserve"> - Сдача имущества в аренду</v>
          </cell>
          <cell r="F42">
            <v>0</v>
          </cell>
          <cell r="K42">
            <v>0</v>
          </cell>
          <cell r="O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 t="str">
            <v>-</v>
          </cell>
          <cell r="AE42" t="str">
            <v>-</v>
          </cell>
          <cell r="AF42" t="str">
            <v>-</v>
          </cell>
          <cell r="AG42" t="str">
            <v>-</v>
          </cell>
          <cell r="AH42" t="str">
            <v>-</v>
          </cell>
          <cell r="AI42" t="str">
            <v>-</v>
          </cell>
          <cell r="AJ42" t="str">
            <v>-</v>
          </cell>
          <cell r="AK42" t="str">
            <v>-</v>
          </cell>
          <cell r="AL42" t="str">
            <v>-</v>
          </cell>
        </row>
        <row r="43">
          <cell r="A43" t="str">
            <v>CF110107040</v>
          </cell>
          <cell r="B43" t="str">
            <v xml:space="preserve"> - Компенсация накладных расходов</v>
          </cell>
          <cell r="F43">
            <v>0</v>
          </cell>
          <cell r="K43">
            <v>0</v>
          </cell>
          <cell r="O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 t="str">
            <v>-</v>
          </cell>
          <cell r="AE43" t="str">
            <v>-</v>
          </cell>
          <cell r="AF43" t="str">
            <v>-</v>
          </cell>
          <cell r="AG43" t="str">
            <v>-</v>
          </cell>
          <cell r="AH43" t="str">
            <v>-</v>
          </cell>
          <cell r="AI43" t="str">
            <v>-</v>
          </cell>
          <cell r="AJ43" t="str">
            <v>-</v>
          </cell>
          <cell r="AK43" t="str">
            <v>-</v>
          </cell>
          <cell r="AL43" t="str">
            <v>-</v>
          </cell>
        </row>
        <row r="44">
          <cell r="A44" t="str">
            <v>CF110107050</v>
          </cell>
          <cell r="B44" t="str">
            <v xml:space="preserve"> - Прочие</v>
          </cell>
          <cell r="F44">
            <v>0</v>
          </cell>
          <cell r="K44">
            <v>0</v>
          </cell>
          <cell r="O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 t="str">
            <v>-</v>
          </cell>
          <cell r="AE44" t="str">
            <v>-</v>
          </cell>
          <cell r="AF44" t="str">
            <v>-</v>
          </cell>
          <cell r="AG44" t="str">
            <v>-</v>
          </cell>
          <cell r="AH44" t="str">
            <v>-</v>
          </cell>
          <cell r="AI44" t="str">
            <v>-</v>
          </cell>
          <cell r="AJ44" t="str">
            <v>-</v>
          </cell>
          <cell r="AK44" t="str">
            <v>-</v>
          </cell>
          <cell r="AL44" t="str">
            <v>-</v>
          </cell>
        </row>
        <row r="45">
          <cell r="A45" t="str">
            <v>CF110200000</v>
          </cell>
          <cell r="B45" t="str">
            <v>Акцизы</v>
          </cell>
          <cell r="F45">
            <v>0</v>
          </cell>
          <cell r="K45">
            <v>0</v>
          </cell>
          <cell r="O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 t="str">
            <v>-</v>
          </cell>
          <cell r="AE45" t="str">
            <v>-</v>
          </cell>
          <cell r="AF45" t="str">
            <v>-</v>
          </cell>
          <cell r="AG45" t="str">
            <v>-</v>
          </cell>
          <cell r="AH45" t="str">
            <v>-</v>
          </cell>
          <cell r="AI45" t="str">
            <v>-</v>
          </cell>
          <cell r="AJ45" t="str">
            <v>-</v>
          </cell>
          <cell r="AK45" t="str">
            <v>-</v>
          </cell>
          <cell r="AL45" t="str">
            <v>-</v>
          </cell>
        </row>
        <row r="46">
          <cell r="A46" t="str">
            <v>CF110300000</v>
          </cell>
          <cell r="B46" t="str">
            <v>НДС</v>
          </cell>
          <cell r="F46">
            <v>0</v>
          </cell>
          <cell r="K46">
            <v>0</v>
          </cell>
          <cell r="O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</row>
        <row r="47">
          <cell r="B47" t="str">
            <v>Итого поступлений от операционной деятельности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 t="str">
            <v>-</v>
          </cell>
          <cell r="AE47" t="str">
            <v>-</v>
          </cell>
          <cell r="AF47" t="str">
            <v>-</v>
          </cell>
          <cell r="AG47" t="str">
            <v>-</v>
          </cell>
          <cell r="AH47" t="str">
            <v>-</v>
          </cell>
          <cell r="AI47" t="str">
            <v>-</v>
          </cell>
          <cell r="AJ47" t="str">
            <v>-</v>
          </cell>
          <cell r="AK47" t="str">
            <v>-</v>
          </cell>
          <cell r="AL47" t="str">
            <v>-</v>
          </cell>
        </row>
        <row r="49">
          <cell r="A49" t="str">
            <v>CF120000000</v>
          </cell>
          <cell r="B49" t="str">
            <v>Поступления от финансовой деятельности</v>
          </cell>
        </row>
        <row r="50">
          <cell r="A50" t="str">
            <v>CF120100000</v>
          </cell>
          <cell r="B50" t="str">
            <v>Возвраты краткосрочных кредитов сторонними организациями</v>
          </cell>
          <cell r="F50">
            <v>0</v>
          </cell>
          <cell r="K50">
            <v>0</v>
          </cell>
          <cell r="O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 t="str">
            <v>-</v>
          </cell>
          <cell r="AE50" t="str">
            <v>-</v>
          </cell>
          <cell r="AF50" t="str">
            <v>-</v>
          </cell>
          <cell r="AG50" t="str">
            <v>-</v>
          </cell>
          <cell r="AH50" t="str">
            <v>-</v>
          </cell>
          <cell r="AI50" t="str">
            <v>-</v>
          </cell>
          <cell r="AJ50" t="str">
            <v>-</v>
          </cell>
          <cell r="AK50" t="str">
            <v>-</v>
          </cell>
          <cell r="AL50" t="str">
            <v>-</v>
          </cell>
        </row>
        <row r="51">
          <cell r="A51" t="str">
            <v>CF120200000</v>
          </cell>
          <cell r="B51" t="str">
            <v>Возвраты долгосрочных кредитов сторонними организациями</v>
          </cell>
          <cell r="F51">
            <v>0</v>
          </cell>
          <cell r="K51">
            <v>0</v>
          </cell>
          <cell r="M51">
            <v>0</v>
          </cell>
          <cell r="O51">
            <v>0</v>
          </cell>
          <cell r="R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 t="str">
            <v>-</v>
          </cell>
          <cell r="AE51" t="str">
            <v>-</v>
          </cell>
          <cell r="AF51" t="str">
            <v>-</v>
          </cell>
          <cell r="AG51" t="str">
            <v>-</v>
          </cell>
          <cell r="AH51" t="str">
            <v>-</v>
          </cell>
          <cell r="AI51" t="str">
            <v>-</v>
          </cell>
          <cell r="AJ51" t="str">
            <v>-</v>
          </cell>
          <cell r="AK51" t="str">
            <v>-</v>
          </cell>
          <cell r="AL51" t="str">
            <v>-</v>
          </cell>
        </row>
        <row r="52">
          <cell r="A52" t="str">
            <v>CF120300000</v>
          </cell>
          <cell r="B52" t="str">
            <v>Полученные краткосрочные кредиты</v>
          </cell>
          <cell r="F52">
            <v>0</v>
          </cell>
          <cell r="K52">
            <v>0</v>
          </cell>
          <cell r="O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 t="str">
            <v>-</v>
          </cell>
          <cell r="AE52" t="str">
            <v>-</v>
          </cell>
          <cell r="AF52" t="str">
            <v>-</v>
          </cell>
          <cell r="AG52" t="str">
            <v>-</v>
          </cell>
          <cell r="AH52" t="str">
            <v>-</v>
          </cell>
          <cell r="AI52" t="str">
            <v>-</v>
          </cell>
          <cell r="AJ52" t="str">
            <v>-</v>
          </cell>
          <cell r="AK52" t="str">
            <v>-</v>
          </cell>
          <cell r="AL52" t="str">
            <v>-</v>
          </cell>
        </row>
        <row r="53">
          <cell r="A53" t="str">
            <v>CF120400000</v>
          </cell>
          <cell r="B53" t="str">
            <v>Полученные долгосрочные кредиты</v>
          </cell>
          <cell r="F53">
            <v>0</v>
          </cell>
          <cell r="K53">
            <v>0</v>
          </cell>
          <cell r="O53">
            <v>0</v>
          </cell>
          <cell r="R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 t="str">
            <v>-</v>
          </cell>
          <cell r="AE53" t="str">
            <v>-</v>
          </cell>
          <cell r="AF53" t="str">
            <v>-</v>
          </cell>
          <cell r="AG53" t="str">
            <v>-</v>
          </cell>
          <cell r="AH53" t="str">
            <v>-</v>
          </cell>
          <cell r="AI53" t="str">
            <v>-</v>
          </cell>
          <cell r="AJ53" t="str">
            <v>-</v>
          </cell>
          <cell r="AK53" t="str">
            <v>-</v>
          </cell>
          <cell r="AL53" t="str">
            <v>-</v>
          </cell>
        </row>
        <row r="54">
          <cell r="A54" t="str">
            <v>CF120500000</v>
          </cell>
          <cell r="B54" t="str">
            <v>Проценты по выданным кредитам</v>
          </cell>
          <cell r="F54">
            <v>0</v>
          </cell>
          <cell r="K54">
            <v>0</v>
          </cell>
          <cell r="O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 t="str">
            <v>-</v>
          </cell>
          <cell r="AE54" t="str">
            <v>-</v>
          </cell>
          <cell r="AF54" t="str">
            <v>-</v>
          </cell>
          <cell r="AG54" t="str">
            <v>-</v>
          </cell>
          <cell r="AH54" t="str">
            <v>-</v>
          </cell>
          <cell r="AI54" t="str">
            <v>-</v>
          </cell>
          <cell r="AJ54" t="str">
            <v>-</v>
          </cell>
          <cell r="AK54" t="str">
            <v>-</v>
          </cell>
          <cell r="AL54" t="str">
            <v>-</v>
          </cell>
        </row>
        <row r="55">
          <cell r="A55" t="str">
            <v>CF120600000</v>
          </cell>
          <cell r="B55" t="str">
            <v>Дивиденды</v>
          </cell>
          <cell r="F55">
            <v>0</v>
          </cell>
          <cell r="K55">
            <v>0</v>
          </cell>
          <cell r="O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 t="str">
            <v>-</v>
          </cell>
          <cell r="AE55" t="str">
            <v>-</v>
          </cell>
          <cell r="AF55" t="str">
            <v>-</v>
          </cell>
          <cell r="AG55" t="str">
            <v>-</v>
          </cell>
          <cell r="AH55" t="str">
            <v>-</v>
          </cell>
          <cell r="AI55" t="str">
            <v>-</v>
          </cell>
          <cell r="AJ55" t="str">
            <v>-</v>
          </cell>
          <cell r="AK55" t="str">
            <v>-</v>
          </cell>
          <cell r="AL55" t="str">
            <v>-</v>
          </cell>
        </row>
        <row r="56">
          <cell r="A56" t="str">
            <v>CF120700000</v>
          </cell>
          <cell r="B56" t="str">
            <v>Размещение долгосрочных долговых обязательств</v>
          </cell>
          <cell r="F56">
            <v>0</v>
          </cell>
          <cell r="K56">
            <v>0</v>
          </cell>
          <cell r="O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 t="str">
            <v>-</v>
          </cell>
          <cell r="AE56" t="str">
            <v>-</v>
          </cell>
          <cell r="AF56" t="str">
            <v>-</v>
          </cell>
          <cell r="AG56" t="str">
            <v>-</v>
          </cell>
          <cell r="AH56" t="str">
            <v>-</v>
          </cell>
          <cell r="AI56" t="str">
            <v>-</v>
          </cell>
          <cell r="AJ56" t="str">
            <v>-</v>
          </cell>
          <cell r="AK56" t="str">
            <v>-</v>
          </cell>
          <cell r="AL56" t="str">
            <v>-</v>
          </cell>
        </row>
        <row r="57">
          <cell r="A57" t="str">
            <v>CF120800000</v>
          </cell>
          <cell r="B57" t="str">
            <v>Размещение акций</v>
          </cell>
          <cell r="F57">
            <v>0</v>
          </cell>
          <cell r="K57">
            <v>0</v>
          </cell>
          <cell r="O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 t="str">
            <v>-</v>
          </cell>
          <cell r="AE57" t="str">
            <v>-</v>
          </cell>
          <cell r="AF57" t="str">
            <v>-</v>
          </cell>
          <cell r="AG57" t="str">
            <v>-</v>
          </cell>
          <cell r="AH57" t="str">
            <v>-</v>
          </cell>
          <cell r="AI57" t="str">
            <v>-</v>
          </cell>
          <cell r="AJ57" t="str">
            <v>-</v>
          </cell>
          <cell r="AK57" t="str">
            <v>-</v>
          </cell>
          <cell r="AL57" t="str">
            <v>-</v>
          </cell>
        </row>
        <row r="58">
          <cell r="A58" t="str">
            <v>CF120900000</v>
          </cell>
          <cell r="B58" t="str">
            <v>Краткосрочные операции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 t="str">
            <v>-</v>
          </cell>
          <cell r="AE58" t="str">
            <v>-</v>
          </cell>
          <cell r="AF58" t="str">
            <v>-</v>
          </cell>
          <cell r="AG58" t="str">
            <v>-</v>
          </cell>
          <cell r="AH58" t="str">
            <v>-</v>
          </cell>
          <cell r="AI58" t="str">
            <v>-</v>
          </cell>
          <cell r="AJ58" t="str">
            <v>-</v>
          </cell>
          <cell r="AK58" t="str">
            <v>-</v>
          </cell>
          <cell r="AL58" t="str">
            <v>-</v>
          </cell>
        </row>
        <row r="59">
          <cell r="A59" t="str">
            <v>CF120901000</v>
          </cell>
          <cell r="B59" t="str">
            <v xml:space="preserve"> - с ценными бумагами</v>
          </cell>
          <cell r="F59">
            <v>0</v>
          </cell>
          <cell r="K59">
            <v>0</v>
          </cell>
          <cell r="O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 t="str">
            <v>-</v>
          </cell>
          <cell r="AE59" t="str">
            <v>-</v>
          </cell>
          <cell r="AF59" t="str">
            <v>-</v>
          </cell>
          <cell r="AG59" t="str">
            <v>-</v>
          </cell>
          <cell r="AH59" t="str">
            <v>-</v>
          </cell>
          <cell r="AI59" t="str">
            <v>-</v>
          </cell>
          <cell r="AJ59" t="str">
            <v>-</v>
          </cell>
          <cell r="AK59" t="str">
            <v>-</v>
          </cell>
          <cell r="AL59" t="str">
            <v>-</v>
          </cell>
        </row>
        <row r="60">
          <cell r="A60" t="str">
            <v>CF120902000</v>
          </cell>
          <cell r="B60" t="str">
            <v xml:space="preserve"> - с продажей иностранной валюты</v>
          </cell>
          <cell r="F60">
            <v>0</v>
          </cell>
          <cell r="K60">
            <v>0</v>
          </cell>
          <cell r="O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 t="str">
            <v>-</v>
          </cell>
          <cell r="AE60" t="str">
            <v>-</v>
          </cell>
          <cell r="AF60" t="str">
            <v>-</v>
          </cell>
          <cell r="AG60" t="str">
            <v>-</v>
          </cell>
          <cell r="AH60" t="str">
            <v>-</v>
          </cell>
          <cell r="AI60" t="str">
            <v>-</v>
          </cell>
          <cell r="AJ60" t="str">
            <v>-</v>
          </cell>
          <cell r="AK60" t="str">
            <v>-</v>
          </cell>
          <cell r="AL60" t="str">
            <v>-</v>
          </cell>
        </row>
        <row r="61">
          <cell r="A61" t="str">
            <v>CF120903000</v>
          </cell>
          <cell r="B61" t="str">
            <v xml:space="preserve"> - прочие</v>
          </cell>
          <cell r="F61">
            <v>0</v>
          </cell>
          <cell r="K61">
            <v>0</v>
          </cell>
          <cell r="O61">
            <v>0</v>
          </cell>
          <cell r="R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 t="str">
            <v>-</v>
          </cell>
          <cell r="AE61" t="str">
            <v>-</v>
          </cell>
          <cell r="AF61" t="str">
            <v>-</v>
          </cell>
          <cell r="AG61" t="str">
            <v>-</v>
          </cell>
          <cell r="AH61" t="str">
            <v>-</v>
          </cell>
          <cell r="AI61" t="str">
            <v>-</v>
          </cell>
          <cell r="AJ61" t="str">
            <v>-</v>
          </cell>
          <cell r="AK61" t="str">
            <v>-</v>
          </cell>
          <cell r="AL61" t="str">
            <v>-</v>
          </cell>
        </row>
        <row r="62">
          <cell r="B62" t="str">
            <v>Итого поступлений от финансовой деятельности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 t="str">
            <v>-</v>
          </cell>
          <cell r="AE62" t="str">
            <v>-</v>
          </cell>
          <cell r="AF62" t="str">
            <v>-</v>
          </cell>
          <cell r="AG62" t="str">
            <v>-</v>
          </cell>
          <cell r="AH62" t="str">
            <v>-</v>
          </cell>
          <cell r="AI62" t="str">
            <v>-</v>
          </cell>
          <cell r="AJ62" t="str">
            <v>-</v>
          </cell>
          <cell r="AK62" t="str">
            <v>-</v>
          </cell>
          <cell r="AL62" t="str">
            <v>-</v>
          </cell>
        </row>
        <row r="64">
          <cell r="A64" t="str">
            <v>CF130000000</v>
          </cell>
          <cell r="B64" t="str">
            <v>Поступления от инвестиционной деятельности</v>
          </cell>
          <cell r="K64">
            <v>0</v>
          </cell>
          <cell r="T64">
            <v>0</v>
          </cell>
          <cell r="AC64">
            <v>0</v>
          </cell>
          <cell r="AD64" t="str">
            <v>-</v>
          </cell>
          <cell r="AE64" t="str">
            <v>-</v>
          </cell>
          <cell r="AF64" t="str">
            <v>-</v>
          </cell>
          <cell r="AG64" t="str">
            <v>-</v>
          </cell>
          <cell r="AH64" t="str">
            <v>-</v>
          </cell>
          <cell r="AI64" t="str">
            <v>-</v>
          </cell>
          <cell r="AJ64" t="str">
            <v>-</v>
          </cell>
          <cell r="AK64" t="str">
            <v>-</v>
          </cell>
          <cell r="AL64" t="str">
            <v>-</v>
          </cell>
        </row>
        <row r="65">
          <cell r="A65" t="str">
            <v>CF130100000</v>
          </cell>
          <cell r="B65" t="str">
            <v>Финансирование в рамках инвестиционных программ</v>
          </cell>
          <cell r="F65">
            <v>0</v>
          </cell>
          <cell r="K65">
            <v>0</v>
          </cell>
          <cell r="O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 t="str">
            <v>-</v>
          </cell>
          <cell r="AE65" t="str">
            <v>-</v>
          </cell>
          <cell r="AF65" t="str">
            <v>-</v>
          </cell>
          <cell r="AG65" t="str">
            <v>-</v>
          </cell>
          <cell r="AH65" t="str">
            <v>-</v>
          </cell>
          <cell r="AI65" t="str">
            <v>-</v>
          </cell>
          <cell r="AJ65" t="str">
            <v>-</v>
          </cell>
          <cell r="AK65" t="str">
            <v>-</v>
          </cell>
          <cell r="AL65" t="str">
            <v>-</v>
          </cell>
        </row>
        <row r="66">
          <cell r="A66" t="str">
            <v>CF130200000</v>
          </cell>
          <cell r="B66" t="str">
            <v>Возврат средств НИОКР</v>
          </cell>
          <cell r="F66">
            <v>0</v>
          </cell>
          <cell r="K66">
            <v>0</v>
          </cell>
          <cell r="O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 t="str">
            <v>-</v>
          </cell>
          <cell r="AE66" t="str">
            <v>-</v>
          </cell>
          <cell r="AF66" t="str">
            <v>-</v>
          </cell>
          <cell r="AG66" t="str">
            <v>-</v>
          </cell>
          <cell r="AH66" t="str">
            <v>-</v>
          </cell>
          <cell r="AI66" t="str">
            <v>-</v>
          </cell>
          <cell r="AJ66" t="str">
            <v>-</v>
          </cell>
          <cell r="AK66" t="str">
            <v>-</v>
          </cell>
          <cell r="AL66" t="str">
            <v>-</v>
          </cell>
        </row>
        <row r="67">
          <cell r="A67" t="str">
            <v>CF130300000</v>
          </cell>
          <cell r="B67" t="str">
            <v>Возврат средств ВМСБ</v>
          </cell>
          <cell r="F67">
            <v>0</v>
          </cell>
          <cell r="K67">
            <v>0</v>
          </cell>
          <cell r="O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 t="str">
            <v>-</v>
          </cell>
          <cell r="AE67" t="str">
            <v>-</v>
          </cell>
          <cell r="AF67" t="str">
            <v>-</v>
          </cell>
          <cell r="AG67" t="str">
            <v>-</v>
          </cell>
          <cell r="AH67" t="str">
            <v>-</v>
          </cell>
          <cell r="AI67" t="str">
            <v>-</v>
          </cell>
          <cell r="AJ67" t="str">
            <v>-</v>
          </cell>
          <cell r="AK67" t="str">
            <v>-</v>
          </cell>
          <cell r="AL67" t="str">
            <v>-</v>
          </cell>
        </row>
        <row r="68">
          <cell r="A68" t="str">
            <v>CF130400000</v>
          </cell>
          <cell r="B68" t="str">
            <v>Поступления от реализации долгосрочных активов</v>
          </cell>
          <cell r="F68">
            <v>0</v>
          </cell>
          <cell r="K68">
            <v>0</v>
          </cell>
          <cell r="O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 t="str">
            <v>-</v>
          </cell>
          <cell r="AE68" t="str">
            <v>-</v>
          </cell>
          <cell r="AF68" t="str">
            <v>-</v>
          </cell>
          <cell r="AG68" t="str">
            <v>-</v>
          </cell>
          <cell r="AH68" t="str">
            <v>-</v>
          </cell>
          <cell r="AI68" t="str">
            <v>-</v>
          </cell>
          <cell r="AJ68" t="str">
            <v>-</v>
          </cell>
          <cell r="AK68" t="str">
            <v>-</v>
          </cell>
          <cell r="AL68" t="str">
            <v>-</v>
          </cell>
        </row>
        <row r="69">
          <cell r="A69" t="str">
            <v>CF130500000</v>
          </cell>
          <cell r="B69" t="str">
            <v>Поступления от продажи компаний</v>
          </cell>
          <cell r="F69">
            <v>0</v>
          </cell>
          <cell r="K69">
            <v>0</v>
          </cell>
          <cell r="O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</row>
        <row r="70">
          <cell r="A70" t="str">
            <v>CF130600000</v>
          </cell>
          <cell r="B70" t="str">
            <v>НДС</v>
          </cell>
          <cell r="F70">
            <v>0</v>
          </cell>
          <cell r="K70">
            <v>0</v>
          </cell>
          <cell r="O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 t="str">
            <v>-</v>
          </cell>
          <cell r="AE70" t="str">
            <v>-</v>
          </cell>
          <cell r="AF70" t="str">
            <v>-</v>
          </cell>
          <cell r="AG70" t="str">
            <v>-</v>
          </cell>
          <cell r="AH70" t="str">
            <v>-</v>
          </cell>
          <cell r="AI70" t="str">
            <v>-</v>
          </cell>
          <cell r="AJ70" t="str">
            <v>-</v>
          </cell>
          <cell r="AK70" t="str">
            <v>-</v>
          </cell>
          <cell r="AL70" t="str">
            <v>-</v>
          </cell>
        </row>
        <row r="71">
          <cell r="B71" t="str">
            <v>Итого поступлений от инвестиционной деятельности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</row>
        <row r="72">
          <cell r="B72" t="str">
            <v>ИТОГО ПОСТУПЛЕНИЙ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 t="str">
            <v>-</v>
          </cell>
          <cell r="AE72" t="str">
            <v>-</v>
          </cell>
          <cell r="AF72" t="str">
            <v>-</v>
          </cell>
          <cell r="AG72" t="str">
            <v>-</v>
          </cell>
          <cell r="AH72" t="str">
            <v>-</v>
          </cell>
          <cell r="AI72" t="str">
            <v>-</v>
          </cell>
          <cell r="AJ72" t="str">
            <v>-</v>
          </cell>
          <cell r="AK72" t="str">
            <v>-</v>
          </cell>
          <cell r="AL72" t="str">
            <v>-</v>
          </cell>
        </row>
        <row r="74">
          <cell r="A74" t="str">
            <v>CF200000000</v>
          </cell>
          <cell r="B74" t="str">
            <v>Платежи</v>
          </cell>
        </row>
        <row r="76">
          <cell r="A76" t="str">
            <v>CF210000000</v>
          </cell>
          <cell r="B76" t="str">
            <v>Платежи по операционной деятельности</v>
          </cell>
        </row>
        <row r="77">
          <cell r="A77" t="str">
            <v>CF210100000</v>
          </cell>
          <cell r="B77" t="str">
            <v>Затраты на производство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 t="str">
            <v>-</v>
          </cell>
          <cell r="AE77" t="str">
            <v>-</v>
          </cell>
          <cell r="AF77" t="str">
            <v>-</v>
          </cell>
          <cell r="AG77" t="str">
            <v>-</v>
          </cell>
          <cell r="AH77" t="str">
            <v>-</v>
          </cell>
          <cell r="AI77" t="str">
            <v>-</v>
          </cell>
          <cell r="AJ77" t="str">
            <v>-</v>
          </cell>
          <cell r="AK77" t="str">
            <v>-</v>
          </cell>
          <cell r="AL77" t="str">
            <v>-</v>
          </cell>
        </row>
        <row r="78">
          <cell r="A78" t="str">
            <v>CF210101000</v>
          </cell>
          <cell r="B78" t="str">
            <v>Добыча нефти и газа</v>
          </cell>
          <cell r="F78">
            <v>0</v>
          </cell>
          <cell r="K78">
            <v>0</v>
          </cell>
          <cell r="O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 t="str">
            <v>-</v>
          </cell>
          <cell r="AE78" t="str">
            <v>-</v>
          </cell>
          <cell r="AF78" t="str">
            <v>-</v>
          </cell>
          <cell r="AG78" t="str">
            <v>-</v>
          </cell>
          <cell r="AH78" t="str">
            <v>-</v>
          </cell>
          <cell r="AI78" t="str">
            <v>-</v>
          </cell>
          <cell r="AJ78" t="str">
            <v>-</v>
          </cell>
          <cell r="AK78" t="str">
            <v>-</v>
          </cell>
          <cell r="AL78" t="str">
            <v>-</v>
          </cell>
        </row>
        <row r="79">
          <cell r="A79" t="str">
            <v>CF210102000</v>
          </cell>
          <cell r="B79" t="str">
            <v>Геологоразведочные работы</v>
          </cell>
          <cell r="F79">
            <v>0</v>
          </cell>
          <cell r="K79">
            <v>0</v>
          </cell>
          <cell r="O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 t="str">
            <v>-</v>
          </cell>
          <cell r="AE79" t="str">
            <v>-</v>
          </cell>
          <cell r="AF79" t="str">
            <v>-</v>
          </cell>
          <cell r="AG79" t="str">
            <v>-</v>
          </cell>
          <cell r="AH79" t="str">
            <v>-</v>
          </cell>
          <cell r="AI79" t="str">
            <v>-</v>
          </cell>
          <cell r="AJ79" t="str">
            <v>-</v>
          </cell>
          <cell r="AK79" t="str">
            <v>-</v>
          </cell>
          <cell r="AL79" t="str">
            <v>-</v>
          </cell>
        </row>
        <row r="80">
          <cell r="A80" t="str">
            <v>CF210200000</v>
          </cell>
          <cell r="B80" t="str">
            <v>Закупка товаров для перепродажи - всего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 t="str">
            <v>-</v>
          </cell>
          <cell r="AE80" t="str">
            <v>-</v>
          </cell>
          <cell r="AF80" t="str">
            <v>-</v>
          </cell>
          <cell r="AG80" t="str">
            <v>-</v>
          </cell>
          <cell r="AH80" t="str">
            <v>-</v>
          </cell>
          <cell r="AI80" t="str">
            <v>-</v>
          </cell>
          <cell r="AJ80" t="str">
            <v>-</v>
          </cell>
          <cell r="AK80" t="str">
            <v>-</v>
          </cell>
          <cell r="AL80" t="str">
            <v>-</v>
          </cell>
        </row>
        <row r="81">
          <cell r="A81" t="str">
            <v>CF210201000</v>
          </cell>
          <cell r="B81" t="str">
            <v>Нефть</v>
          </cell>
          <cell r="F81">
            <v>0</v>
          </cell>
          <cell r="K81">
            <v>0</v>
          </cell>
          <cell r="O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 t="str">
            <v>-</v>
          </cell>
          <cell r="AE81" t="str">
            <v>-</v>
          </cell>
          <cell r="AF81" t="str">
            <v>-</v>
          </cell>
          <cell r="AG81" t="str">
            <v>-</v>
          </cell>
          <cell r="AH81" t="str">
            <v>-</v>
          </cell>
          <cell r="AI81" t="str">
            <v>-</v>
          </cell>
          <cell r="AJ81" t="str">
            <v>-</v>
          </cell>
          <cell r="AK81" t="str">
            <v>-</v>
          </cell>
          <cell r="AL81" t="str">
            <v>-</v>
          </cell>
        </row>
        <row r="82">
          <cell r="A82" t="str">
            <v>CF210202000</v>
          </cell>
          <cell r="B82" t="str">
            <v>Нефтепродукты</v>
          </cell>
          <cell r="F82">
            <v>0</v>
          </cell>
          <cell r="K82">
            <v>0</v>
          </cell>
          <cell r="O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 t="str">
            <v>-</v>
          </cell>
          <cell r="AE82" t="str">
            <v>-</v>
          </cell>
          <cell r="AF82" t="str">
            <v>-</v>
          </cell>
          <cell r="AG82" t="str">
            <v>-</v>
          </cell>
          <cell r="AH82" t="str">
            <v>-</v>
          </cell>
          <cell r="AI82" t="str">
            <v>-</v>
          </cell>
          <cell r="AJ82" t="str">
            <v>-</v>
          </cell>
          <cell r="AK82" t="str">
            <v>-</v>
          </cell>
          <cell r="AL82" t="str">
            <v>-</v>
          </cell>
        </row>
        <row r="83">
          <cell r="A83" t="str">
            <v>CF210203000</v>
          </cell>
          <cell r="B83" t="str">
            <v>Оборудование</v>
          </cell>
          <cell r="F83">
            <v>0</v>
          </cell>
          <cell r="K83">
            <v>0</v>
          </cell>
          <cell r="O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 t="str">
            <v>-</v>
          </cell>
          <cell r="AE83" t="str">
            <v>-</v>
          </cell>
          <cell r="AF83" t="str">
            <v>-</v>
          </cell>
          <cell r="AG83" t="str">
            <v>-</v>
          </cell>
          <cell r="AH83" t="str">
            <v>-</v>
          </cell>
          <cell r="AI83" t="str">
            <v>-</v>
          </cell>
          <cell r="AJ83" t="str">
            <v>-</v>
          </cell>
          <cell r="AK83" t="str">
            <v>-</v>
          </cell>
          <cell r="AL83" t="str">
            <v>-</v>
          </cell>
        </row>
        <row r="84">
          <cell r="A84" t="str">
            <v>CF210204000</v>
          </cell>
          <cell r="B84" t="str">
            <v>Прочие</v>
          </cell>
          <cell r="F84">
            <v>0</v>
          </cell>
          <cell r="K84">
            <v>0</v>
          </cell>
          <cell r="O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 t="str">
            <v>-</v>
          </cell>
          <cell r="AE84" t="str">
            <v>-</v>
          </cell>
          <cell r="AF84" t="str">
            <v>-</v>
          </cell>
          <cell r="AG84" t="str">
            <v>-</v>
          </cell>
          <cell r="AH84" t="str">
            <v>-</v>
          </cell>
          <cell r="AI84" t="str">
            <v>-</v>
          </cell>
          <cell r="AJ84" t="str">
            <v>-</v>
          </cell>
          <cell r="AK84" t="str">
            <v>-</v>
          </cell>
          <cell r="AL84" t="str">
            <v>-</v>
          </cell>
        </row>
        <row r="85">
          <cell r="A85" t="str">
            <v>CF210300000</v>
          </cell>
          <cell r="B85" t="str">
            <v>Прочие прямые затраты по торговой деятельности</v>
          </cell>
          <cell r="F85">
            <v>0</v>
          </cell>
          <cell r="K85">
            <v>0</v>
          </cell>
          <cell r="O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 t="str">
            <v>-</v>
          </cell>
          <cell r="AE85" t="str">
            <v>-</v>
          </cell>
          <cell r="AF85" t="str">
            <v>-</v>
          </cell>
          <cell r="AG85" t="str">
            <v>-</v>
          </cell>
          <cell r="AH85" t="str">
            <v>-</v>
          </cell>
          <cell r="AI85" t="str">
            <v>-</v>
          </cell>
          <cell r="AJ85" t="str">
            <v>-</v>
          </cell>
          <cell r="AK85" t="str">
            <v>-</v>
          </cell>
          <cell r="AL85" t="str">
            <v>-</v>
          </cell>
        </row>
        <row r="86">
          <cell r="A86" t="str">
            <v>CF210400000</v>
          </cell>
          <cell r="B86" t="str">
            <v>Услуги процессинга</v>
          </cell>
          <cell r="F86">
            <v>0</v>
          </cell>
          <cell r="K86">
            <v>0</v>
          </cell>
          <cell r="O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 t="str">
            <v>-</v>
          </cell>
          <cell r="AE86" t="str">
            <v>-</v>
          </cell>
          <cell r="AF86" t="str">
            <v>-</v>
          </cell>
          <cell r="AG86" t="str">
            <v>-</v>
          </cell>
          <cell r="AH86" t="str">
            <v>-</v>
          </cell>
          <cell r="AI86" t="str">
            <v>-</v>
          </cell>
          <cell r="AJ86" t="str">
            <v>-</v>
          </cell>
          <cell r="AK86" t="str">
            <v>-</v>
          </cell>
          <cell r="AL86" t="str">
            <v>-</v>
          </cell>
        </row>
        <row r="87">
          <cell r="A87" t="str">
            <v>CF210500000</v>
          </cell>
          <cell r="B87" t="str">
            <v>Расходы на содержание АЗС</v>
          </cell>
          <cell r="F87">
            <v>0</v>
          </cell>
          <cell r="K87">
            <v>0</v>
          </cell>
          <cell r="O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 t="str">
            <v>-</v>
          </cell>
          <cell r="AE87" t="str">
            <v>-</v>
          </cell>
          <cell r="AF87" t="str">
            <v>-</v>
          </cell>
          <cell r="AG87" t="str">
            <v>-</v>
          </cell>
          <cell r="AH87" t="str">
            <v>-</v>
          </cell>
          <cell r="AI87" t="str">
            <v>-</v>
          </cell>
          <cell r="AJ87" t="str">
            <v>-</v>
          </cell>
          <cell r="AK87" t="str">
            <v>-</v>
          </cell>
          <cell r="AL87" t="str">
            <v>-</v>
          </cell>
        </row>
        <row r="88">
          <cell r="A88" t="str">
            <v>CF210600000</v>
          </cell>
          <cell r="B88" t="str">
            <v>Расходы на социальную сферу</v>
          </cell>
          <cell r="F88">
            <v>0</v>
          </cell>
          <cell r="K88">
            <v>0</v>
          </cell>
          <cell r="O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 t="str">
            <v>-</v>
          </cell>
          <cell r="AE88" t="str">
            <v>-</v>
          </cell>
          <cell r="AF88" t="str">
            <v>-</v>
          </cell>
          <cell r="AG88" t="str">
            <v>-</v>
          </cell>
          <cell r="AH88" t="str">
            <v>-</v>
          </cell>
          <cell r="AI88" t="str">
            <v>-</v>
          </cell>
          <cell r="AJ88" t="str">
            <v>-</v>
          </cell>
          <cell r="AK88" t="str">
            <v>-</v>
          </cell>
          <cell r="AL88" t="str">
            <v>-</v>
          </cell>
        </row>
        <row r="89">
          <cell r="A89" t="str">
            <v>CF210700000</v>
          </cell>
          <cell r="B89" t="str">
            <v>Коммерческие расходы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 t="str">
            <v>-</v>
          </cell>
          <cell r="AE89" t="str">
            <v>-</v>
          </cell>
          <cell r="AF89" t="str">
            <v>-</v>
          </cell>
          <cell r="AG89" t="str">
            <v>-</v>
          </cell>
          <cell r="AH89" t="str">
            <v>-</v>
          </cell>
          <cell r="AI89" t="str">
            <v>-</v>
          </cell>
          <cell r="AJ89" t="str">
            <v>-</v>
          </cell>
          <cell r="AK89" t="str">
            <v>-</v>
          </cell>
          <cell r="AL89" t="str">
            <v>-</v>
          </cell>
        </row>
        <row r="90">
          <cell r="A90" t="str">
            <v>CF210701000</v>
          </cell>
          <cell r="B90" t="str">
            <v xml:space="preserve"> - Транспортировка нефти и нефтепродуктов</v>
          </cell>
          <cell r="F90">
            <v>0</v>
          </cell>
          <cell r="K90">
            <v>0</v>
          </cell>
          <cell r="O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 t="str">
            <v>-</v>
          </cell>
          <cell r="AE90" t="str">
            <v>-</v>
          </cell>
          <cell r="AF90" t="str">
            <v>-</v>
          </cell>
          <cell r="AG90" t="str">
            <v>-</v>
          </cell>
          <cell r="AH90" t="str">
            <v>-</v>
          </cell>
          <cell r="AI90" t="str">
            <v>-</v>
          </cell>
          <cell r="AJ90" t="str">
            <v>-</v>
          </cell>
          <cell r="AK90" t="str">
            <v>-</v>
          </cell>
          <cell r="AL90" t="str">
            <v>-</v>
          </cell>
        </row>
        <row r="91">
          <cell r="A91" t="str">
            <v>CF210702000</v>
          </cell>
          <cell r="B91" t="str">
            <v xml:space="preserve"> - Потери нефти при транспортировке</v>
          </cell>
          <cell r="F91">
            <v>0</v>
          </cell>
          <cell r="K91">
            <v>0</v>
          </cell>
          <cell r="O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 t="str">
            <v>-</v>
          </cell>
          <cell r="AE91" t="str">
            <v>-</v>
          </cell>
          <cell r="AF91" t="str">
            <v>-</v>
          </cell>
          <cell r="AG91" t="str">
            <v>-</v>
          </cell>
          <cell r="AH91" t="str">
            <v>-</v>
          </cell>
          <cell r="AI91" t="str">
            <v>-</v>
          </cell>
          <cell r="AJ91" t="str">
            <v>-</v>
          </cell>
          <cell r="AK91" t="str">
            <v>-</v>
          </cell>
          <cell r="AL91" t="str">
            <v>-</v>
          </cell>
        </row>
        <row r="92">
          <cell r="A92" t="str">
            <v>CF210703000</v>
          </cell>
          <cell r="B92" t="str">
            <v xml:space="preserve"> - Инспекция качества</v>
          </cell>
          <cell r="F92">
            <v>0</v>
          </cell>
          <cell r="K92">
            <v>0</v>
          </cell>
          <cell r="O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 t="str">
            <v>-</v>
          </cell>
          <cell r="AE92" t="str">
            <v>-</v>
          </cell>
          <cell r="AF92" t="str">
            <v>-</v>
          </cell>
          <cell r="AG92" t="str">
            <v>-</v>
          </cell>
          <cell r="AH92" t="str">
            <v>-</v>
          </cell>
          <cell r="AI92" t="str">
            <v>-</v>
          </cell>
          <cell r="AJ92" t="str">
            <v>-</v>
          </cell>
          <cell r="AK92" t="str">
            <v>-</v>
          </cell>
          <cell r="AL92" t="str">
            <v>-</v>
          </cell>
        </row>
        <row r="93">
          <cell r="A93" t="str">
            <v>CF210704000</v>
          </cell>
          <cell r="B93" t="str">
            <v xml:space="preserve"> - Таможенные сборы</v>
          </cell>
          <cell r="F93">
            <v>0</v>
          </cell>
          <cell r="K93">
            <v>0</v>
          </cell>
          <cell r="O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</row>
        <row r="94">
          <cell r="A94" t="str">
            <v>CF210705000</v>
          </cell>
          <cell r="B94" t="str">
            <v xml:space="preserve"> - Услуги банка</v>
          </cell>
          <cell r="F94">
            <v>0</v>
          </cell>
          <cell r="K94">
            <v>0</v>
          </cell>
          <cell r="O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 t="str">
            <v>-</v>
          </cell>
          <cell r="AE94" t="str">
            <v>-</v>
          </cell>
          <cell r="AF94" t="str">
            <v>-</v>
          </cell>
          <cell r="AG94" t="str">
            <v>-</v>
          </cell>
          <cell r="AH94" t="str">
            <v>-</v>
          </cell>
          <cell r="AI94" t="str">
            <v>-</v>
          </cell>
          <cell r="AJ94" t="str">
            <v>-</v>
          </cell>
          <cell r="AK94" t="str">
            <v>-</v>
          </cell>
          <cell r="AL94" t="str">
            <v>-</v>
          </cell>
        </row>
        <row r="95">
          <cell r="A95" t="str">
            <v>CF210706000</v>
          </cell>
          <cell r="B95" t="str">
            <v xml:space="preserve"> - Реклама</v>
          </cell>
          <cell r="F95">
            <v>0</v>
          </cell>
          <cell r="K95">
            <v>0</v>
          </cell>
          <cell r="O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</row>
        <row r="96">
          <cell r="A96" t="str">
            <v>CF210707000</v>
          </cell>
          <cell r="B96" t="str">
            <v xml:space="preserve"> - Вознаграждение комиссионера</v>
          </cell>
          <cell r="F96">
            <v>0</v>
          </cell>
          <cell r="K96">
            <v>0</v>
          </cell>
          <cell r="O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 t="str">
            <v>-</v>
          </cell>
          <cell r="AE96" t="str">
            <v>-</v>
          </cell>
          <cell r="AF96" t="str">
            <v>-</v>
          </cell>
          <cell r="AG96" t="str">
            <v>-</v>
          </cell>
          <cell r="AH96" t="str">
            <v>-</v>
          </cell>
          <cell r="AI96" t="str">
            <v>-</v>
          </cell>
          <cell r="AJ96" t="str">
            <v>-</v>
          </cell>
          <cell r="AK96" t="str">
            <v>-</v>
          </cell>
          <cell r="AL96" t="str">
            <v>-</v>
          </cell>
        </row>
        <row r="97">
          <cell r="A97" t="str">
            <v>CF210708000</v>
          </cell>
          <cell r="B97" t="str">
            <v xml:space="preserve"> - Прочие </v>
          </cell>
          <cell r="F97">
            <v>0</v>
          </cell>
          <cell r="K97">
            <v>0</v>
          </cell>
          <cell r="O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 t="str">
            <v>-</v>
          </cell>
          <cell r="AE97" t="str">
            <v>-</v>
          </cell>
          <cell r="AF97" t="str">
            <v>-</v>
          </cell>
          <cell r="AG97" t="str">
            <v>-</v>
          </cell>
          <cell r="AH97" t="str">
            <v>-</v>
          </cell>
          <cell r="AI97" t="str">
            <v>-</v>
          </cell>
          <cell r="AJ97" t="str">
            <v>-</v>
          </cell>
          <cell r="AK97" t="str">
            <v>-</v>
          </cell>
          <cell r="AL97" t="str">
            <v>-</v>
          </cell>
        </row>
        <row r="98">
          <cell r="A98" t="str">
            <v>CF210800000</v>
          </cell>
          <cell r="B98" t="str">
            <v xml:space="preserve">Общехозяйственные и административные расходы (детальная расшифровка - см. приложение) 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 t="str">
            <v>-</v>
          </cell>
          <cell r="AE98" t="str">
            <v>-</v>
          </cell>
          <cell r="AF98" t="str">
            <v>-</v>
          </cell>
          <cell r="AG98" t="str">
            <v>-</v>
          </cell>
          <cell r="AH98" t="str">
            <v>-</v>
          </cell>
          <cell r="AI98" t="str">
            <v>-</v>
          </cell>
          <cell r="AJ98" t="str">
            <v>-</v>
          </cell>
          <cell r="AK98" t="str">
            <v>-</v>
          </cell>
          <cell r="AL98" t="str">
            <v>-</v>
          </cell>
        </row>
        <row r="99">
          <cell r="A99" t="str">
            <v>CF210900000</v>
          </cell>
          <cell r="B99" t="str">
            <v>Внереализационные расходы</v>
          </cell>
          <cell r="F99">
            <v>0</v>
          </cell>
          <cell r="K99">
            <v>0</v>
          </cell>
          <cell r="O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 t="str">
            <v>-</v>
          </cell>
          <cell r="AE99" t="str">
            <v>-</v>
          </cell>
          <cell r="AF99" t="str">
            <v>-</v>
          </cell>
          <cell r="AG99" t="str">
            <v>-</v>
          </cell>
          <cell r="AH99" t="str">
            <v>-</v>
          </cell>
          <cell r="AI99" t="str">
            <v>-</v>
          </cell>
          <cell r="AJ99" t="str">
            <v>-</v>
          </cell>
          <cell r="AK99" t="str">
            <v>-</v>
          </cell>
          <cell r="AL99" t="str">
            <v>-</v>
          </cell>
        </row>
        <row r="100">
          <cell r="A100" t="str">
            <v>CF211000000</v>
          </cell>
          <cell r="B100" t="str">
            <v>Прочие</v>
          </cell>
          <cell r="F100">
            <v>0</v>
          </cell>
          <cell r="K100">
            <v>0</v>
          </cell>
          <cell r="O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 t="str">
            <v>-</v>
          </cell>
          <cell r="AE100" t="str">
            <v>-</v>
          </cell>
          <cell r="AF100" t="str">
            <v>-</v>
          </cell>
          <cell r="AG100" t="str">
            <v>-</v>
          </cell>
          <cell r="AH100" t="str">
            <v>-</v>
          </cell>
          <cell r="AI100" t="str">
            <v>-</v>
          </cell>
          <cell r="AJ100" t="str">
            <v>-</v>
          </cell>
          <cell r="AK100" t="str">
            <v>-</v>
          </cell>
          <cell r="AL100" t="str">
            <v>-</v>
          </cell>
        </row>
        <row r="101">
          <cell r="A101" t="str">
            <v>CF211100000</v>
          </cell>
          <cell r="B101" t="str">
            <v>Акцизы</v>
          </cell>
          <cell r="F101">
            <v>0</v>
          </cell>
          <cell r="K101">
            <v>0</v>
          </cell>
          <cell r="O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 t="str">
            <v>-</v>
          </cell>
          <cell r="AE101" t="str">
            <v>-</v>
          </cell>
          <cell r="AF101" t="str">
            <v>-</v>
          </cell>
          <cell r="AG101" t="str">
            <v>-</v>
          </cell>
          <cell r="AH101" t="str">
            <v>-</v>
          </cell>
          <cell r="AI101" t="str">
            <v>-</v>
          </cell>
          <cell r="AJ101" t="str">
            <v>-</v>
          </cell>
          <cell r="AK101" t="str">
            <v>-</v>
          </cell>
          <cell r="AL101" t="str">
            <v>-</v>
          </cell>
        </row>
        <row r="102">
          <cell r="A102" t="str">
            <v>CF211200000</v>
          </cell>
          <cell r="B102" t="str">
            <v>НДС</v>
          </cell>
          <cell r="F102">
            <v>0</v>
          </cell>
          <cell r="K102">
            <v>0</v>
          </cell>
          <cell r="O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 t="str">
            <v>-</v>
          </cell>
          <cell r="AE102" t="str">
            <v>-</v>
          </cell>
          <cell r="AF102" t="str">
            <v>-</v>
          </cell>
          <cell r="AG102" t="str">
            <v>-</v>
          </cell>
          <cell r="AH102" t="str">
            <v>-</v>
          </cell>
          <cell r="AI102" t="str">
            <v>-</v>
          </cell>
          <cell r="AJ102" t="str">
            <v>-</v>
          </cell>
          <cell r="AK102" t="str">
            <v>-</v>
          </cell>
          <cell r="AL102" t="str">
            <v>-</v>
          </cell>
        </row>
        <row r="103">
          <cell r="B103" t="str">
            <v>Итого платежей по операционной деятельности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 t="str">
            <v>-</v>
          </cell>
          <cell r="AE103" t="str">
            <v>-</v>
          </cell>
          <cell r="AF103" t="str">
            <v>-</v>
          </cell>
          <cell r="AG103" t="str">
            <v>-</v>
          </cell>
          <cell r="AH103" t="str">
            <v>-</v>
          </cell>
          <cell r="AI103" t="str">
            <v>-</v>
          </cell>
          <cell r="AJ103" t="str">
            <v>-</v>
          </cell>
          <cell r="AK103" t="str">
            <v>-</v>
          </cell>
          <cell r="AL103" t="str">
            <v>-</v>
          </cell>
        </row>
        <row r="105">
          <cell r="A105" t="str">
            <v>CF220000000</v>
          </cell>
          <cell r="B105" t="str">
            <v>Платежи по финансовой деятельности</v>
          </cell>
        </row>
        <row r="106">
          <cell r="A106" t="str">
            <v>CF220100000</v>
          </cell>
          <cell r="B106" t="str">
            <v xml:space="preserve">Выдача краткосрочных кредитов </v>
          </cell>
          <cell r="F106">
            <v>0</v>
          </cell>
          <cell r="K106">
            <v>0</v>
          </cell>
          <cell r="O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 t="str">
            <v>-</v>
          </cell>
          <cell r="AE106" t="str">
            <v>-</v>
          </cell>
          <cell r="AF106" t="str">
            <v>-</v>
          </cell>
          <cell r="AG106" t="str">
            <v>-</v>
          </cell>
          <cell r="AH106" t="str">
            <v>-</v>
          </cell>
          <cell r="AI106" t="str">
            <v>-</v>
          </cell>
          <cell r="AJ106" t="str">
            <v>-</v>
          </cell>
          <cell r="AK106" t="str">
            <v>-</v>
          </cell>
          <cell r="AL106" t="str">
            <v>-</v>
          </cell>
        </row>
        <row r="107">
          <cell r="A107" t="str">
            <v>CF220200000</v>
          </cell>
          <cell r="B107" t="str">
            <v>Выдача долгосрочных кредитов</v>
          </cell>
          <cell r="F107">
            <v>0</v>
          </cell>
          <cell r="K107">
            <v>0</v>
          </cell>
          <cell r="O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 t="str">
            <v>-</v>
          </cell>
          <cell r="AE107" t="str">
            <v>-</v>
          </cell>
          <cell r="AF107" t="str">
            <v>-</v>
          </cell>
          <cell r="AG107" t="str">
            <v>-</v>
          </cell>
          <cell r="AH107" t="str">
            <v>-</v>
          </cell>
          <cell r="AI107" t="str">
            <v>-</v>
          </cell>
          <cell r="AJ107" t="str">
            <v>-</v>
          </cell>
          <cell r="AK107" t="str">
            <v>-</v>
          </cell>
          <cell r="AL107" t="str">
            <v>-</v>
          </cell>
        </row>
        <row r="108">
          <cell r="A108" t="str">
            <v>CF220300000</v>
          </cell>
          <cell r="B108" t="str">
            <v xml:space="preserve">Погашение краткосрочных кредитов </v>
          </cell>
          <cell r="F108">
            <v>0</v>
          </cell>
          <cell r="K108">
            <v>0</v>
          </cell>
          <cell r="O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 t="str">
            <v>-</v>
          </cell>
          <cell r="AE108" t="str">
            <v>-</v>
          </cell>
          <cell r="AF108" t="str">
            <v>-</v>
          </cell>
          <cell r="AG108" t="str">
            <v>-</v>
          </cell>
          <cell r="AH108" t="str">
            <v>-</v>
          </cell>
          <cell r="AI108" t="str">
            <v>-</v>
          </cell>
          <cell r="AJ108" t="str">
            <v>-</v>
          </cell>
          <cell r="AK108" t="str">
            <v>-</v>
          </cell>
          <cell r="AL108" t="str">
            <v>-</v>
          </cell>
        </row>
        <row r="109">
          <cell r="A109" t="str">
            <v>CF220400000</v>
          </cell>
          <cell r="B109" t="str">
            <v>Погашение долгосрочных кредитов</v>
          </cell>
          <cell r="F109">
            <v>0</v>
          </cell>
          <cell r="K109">
            <v>0</v>
          </cell>
          <cell r="M109">
            <v>0</v>
          </cell>
          <cell r="O109">
            <v>0</v>
          </cell>
          <cell r="R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 t="str">
            <v>-</v>
          </cell>
          <cell r="AE109" t="str">
            <v>-</v>
          </cell>
          <cell r="AF109" t="str">
            <v>-</v>
          </cell>
          <cell r="AG109" t="str">
            <v>-</v>
          </cell>
          <cell r="AH109" t="str">
            <v>-</v>
          </cell>
          <cell r="AI109" t="str">
            <v>-</v>
          </cell>
          <cell r="AJ109" t="str">
            <v>-</v>
          </cell>
          <cell r="AK109" t="str">
            <v>-</v>
          </cell>
          <cell r="AL109" t="str">
            <v>-</v>
          </cell>
        </row>
        <row r="110">
          <cell r="A110" t="str">
            <v>CF220500000</v>
          </cell>
          <cell r="B110" t="str">
            <v>Проценты по полученным кредитам</v>
          </cell>
          <cell r="F110">
            <v>0</v>
          </cell>
          <cell r="K110">
            <v>0</v>
          </cell>
          <cell r="O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 t="str">
            <v>-</v>
          </cell>
          <cell r="AE110" t="str">
            <v>-</v>
          </cell>
          <cell r="AF110" t="str">
            <v>-</v>
          </cell>
          <cell r="AG110" t="str">
            <v>-</v>
          </cell>
          <cell r="AH110" t="str">
            <v>-</v>
          </cell>
          <cell r="AI110" t="str">
            <v>-</v>
          </cell>
          <cell r="AJ110" t="str">
            <v>-</v>
          </cell>
          <cell r="AK110" t="str">
            <v>-</v>
          </cell>
          <cell r="AL110" t="str">
            <v>-</v>
          </cell>
        </row>
        <row r="111">
          <cell r="A111" t="str">
            <v>CF220600000</v>
          </cell>
          <cell r="B111" t="str">
            <v>Дивиденды</v>
          </cell>
          <cell r="F111">
            <v>0</v>
          </cell>
          <cell r="K111">
            <v>0</v>
          </cell>
          <cell r="O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 t="str">
            <v>-</v>
          </cell>
          <cell r="AE111" t="str">
            <v>-</v>
          </cell>
          <cell r="AF111" t="str">
            <v>-</v>
          </cell>
          <cell r="AG111" t="str">
            <v>-</v>
          </cell>
          <cell r="AH111" t="str">
            <v>-</v>
          </cell>
          <cell r="AI111" t="str">
            <v>-</v>
          </cell>
          <cell r="AJ111" t="str">
            <v>-</v>
          </cell>
          <cell r="AK111" t="str">
            <v>-</v>
          </cell>
          <cell r="AL111" t="str">
            <v>-</v>
          </cell>
        </row>
        <row r="112">
          <cell r="A112" t="str">
            <v>CF220700000</v>
          </cell>
          <cell r="B112" t="str">
            <v>Погашение долгосрочных долговых обязательств</v>
          </cell>
          <cell r="F112">
            <v>0</v>
          </cell>
          <cell r="K112">
            <v>0</v>
          </cell>
          <cell r="O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 t="str">
            <v>-</v>
          </cell>
          <cell r="AE112" t="str">
            <v>-</v>
          </cell>
          <cell r="AF112" t="str">
            <v>-</v>
          </cell>
          <cell r="AG112" t="str">
            <v>-</v>
          </cell>
          <cell r="AH112" t="str">
            <v>-</v>
          </cell>
          <cell r="AI112" t="str">
            <v>-</v>
          </cell>
          <cell r="AJ112" t="str">
            <v>-</v>
          </cell>
          <cell r="AK112" t="str">
            <v>-</v>
          </cell>
          <cell r="AL112" t="str">
            <v>-</v>
          </cell>
        </row>
        <row r="113">
          <cell r="A113" t="str">
            <v>CF220800000</v>
          </cell>
          <cell r="B113" t="str">
            <v>Краткосрочные операции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 t="str">
            <v>-</v>
          </cell>
          <cell r="AE113" t="str">
            <v>-</v>
          </cell>
          <cell r="AF113" t="str">
            <v>-</v>
          </cell>
          <cell r="AG113" t="str">
            <v>-</v>
          </cell>
          <cell r="AH113" t="str">
            <v>-</v>
          </cell>
          <cell r="AI113" t="str">
            <v>-</v>
          </cell>
          <cell r="AJ113" t="str">
            <v>-</v>
          </cell>
          <cell r="AK113" t="str">
            <v>-</v>
          </cell>
          <cell r="AL113" t="str">
            <v>-</v>
          </cell>
        </row>
        <row r="114">
          <cell r="A114" t="str">
            <v>CF220801000</v>
          </cell>
          <cell r="B114" t="str">
            <v xml:space="preserve"> - с ценными бумагами</v>
          </cell>
          <cell r="F114">
            <v>0</v>
          </cell>
          <cell r="K114">
            <v>0</v>
          </cell>
          <cell r="O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 t="str">
            <v>-</v>
          </cell>
          <cell r="AE114" t="str">
            <v>-</v>
          </cell>
          <cell r="AF114" t="str">
            <v>-</v>
          </cell>
          <cell r="AG114" t="str">
            <v>-</v>
          </cell>
          <cell r="AH114" t="str">
            <v>-</v>
          </cell>
          <cell r="AI114" t="str">
            <v>-</v>
          </cell>
          <cell r="AJ114" t="str">
            <v>-</v>
          </cell>
          <cell r="AK114" t="str">
            <v>-</v>
          </cell>
          <cell r="AL114" t="str">
            <v>-</v>
          </cell>
        </row>
        <row r="115">
          <cell r="A115" t="str">
            <v>CF220802000</v>
          </cell>
          <cell r="B115" t="str">
            <v xml:space="preserve"> - с иностранной валютой</v>
          </cell>
          <cell r="F115">
            <v>0</v>
          </cell>
          <cell r="K115">
            <v>0</v>
          </cell>
          <cell r="O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 t="str">
            <v>-</v>
          </cell>
          <cell r="AE115" t="str">
            <v>-</v>
          </cell>
          <cell r="AF115" t="str">
            <v>-</v>
          </cell>
          <cell r="AG115" t="str">
            <v>-</v>
          </cell>
          <cell r="AH115" t="str">
            <v>-</v>
          </cell>
          <cell r="AI115" t="str">
            <v>-</v>
          </cell>
          <cell r="AJ115" t="str">
            <v>-</v>
          </cell>
          <cell r="AK115" t="str">
            <v>-</v>
          </cell>
          <cell r="AL115" t="str">
            <v>-</v>
          </cell>
        </row>
        <row r="116">
          <cell r="A116" t="str">
            <v>CF220802000</v>
          </cell>
          <cell r="B116" t="str">
            <v xml:space="preserve"> - прочие</v>
          </cell>
          <cell r="F116">
            <v>0</v>
          </cell>
          <cell r="K116">
            <v>0</v>
          </cell>
          <cell r="O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 t="str">
            <v>-</v>
          </cell>
          <cell r="AE116" t="str">
            <v>-</v>
          </cell>
          <cell r="AF116" t="str">
            <v>-</v>
          </cell>
          <cell r="AG116" t="str">
            <v>-</v>
          </cell>
          <cell r="AH116" t="str">
            <v>-</v>
          </cell>
          <cell r="AI116" t="str">
            <v>-</v>
          </cell>
          <cell r="AJ116" t="str">
            <v>-</v>
          </cell>
          <cell r="AK116" t="str">
            <v>-</v>
          </cell>
          <cell r="AL116" t="str">
            <v>-</v>
          </cell>
        </row>
        <row r="120">
          <cell r="A120" t="str">
            <v>CF230000000</v>
          </cell>
          <cell r="B120" t="str">
            <v>Платежи по инвестиционной деятельности</v>
          </cell>
        </row>
        <row r="121">
          <cell r="A121" t="str">
            <v>CF230100000</v>
          </cell>
          <cell r="B121" t="str">
            <v>Капитальное строительство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 t="str">
            <v>-</v>
          </cell>
          <cell r="AE121" t="str">
            <v>-</v>
          </cell>
          <cell r="AF121" t="str">
            <v>-</v>
          </cell>
          <cell r="AG121" t="str">
            <v>-</v>
          </cell>
        </row>
        <row r="122">
          <cell r="A122" t="str">
            <v>CF230101000</v>
          </cell>
          <cell r="B122" t="str">
            <v>Оборудование</v>
          </cell>
          <cell r="F122">
            <v>0</v>
          </cell>
          <cell r="K122">
            <v>0</v>
          </cell>
          <cell r="O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 t="str">
            <v>-</v>
          </cell>
          <cell r="AE122" t="str">
            <v>-</v>
          </cell>
          <cell r="AF122" t="str">
            <v>-</v>
          </cell>
          <cell r="AG122" t="str">
            <v>-</v>
          </cell>
        </row>
        <row r="123">
          <cell r="A123" t="str">
            <v>CF230102000</v>
          </cell>
          <cell r="B123" t="str">
            <v>Строительно-монтажные работы</v>
          </cell>
          <cell r="F123">
            <v>0</v>
          </cell>
          <cell r="K123">
            <v>0</v>
          </cell>
          <cell r="O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 t="str">
            <v>-</v>
          </cell>
          <cell r="AE123" t="str">
            <v>-</v>
          </cell>
          <cell r="AF123" t="str">
            <v>-</v>
          </cell>
          <cell r="AG123" t="str">
            <v>-</v>
          </cell>
        </row>
        <row r="124">
          <cell r="A124" t="str">
            <v>CF230103000</v>
          </cell>
          <cell r="B124" t="str">
            <v>Непроизводственное строительство</v>
          </cell>
          <cell r="F124">
            <v>0</v>
          </cell>
          <cell r="K124">
            <v>0</v>
          </cell>
          <cell r="O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 t="str">
            <v>-</v>
          </cell>
          <cell r="AE124" t="str">
            <v>-</v>
          </cell>
          <cell r="AF124" t="str">
            <v>-</v>
          </cell>
          <cell r="AG124" t="str">
            <v>-</v>
          </cell>
          <cell r="AH124" t="str">
            <v>-</v>
          </cell>
          <cell r="AI124" t="str">
            <v>-</v>
          </cell>
          <cell r="AJ124" t="str">
            <v>-</v>
          </cell>
          <cell r="AK124" t="str">
            <v>-</v>
          </cell>
          <cell r="AL124" t="str">
            <v>-</v>
          </cell>
        </row>
        <row r="125">
          <cell r="A125" t="str">
            <v>CF230200000</v>
          </cell>
          <cell r="B125" t="str">
            <v>Оборудование, не входящее в сметы строек</v>
          </cell>
          <cell r="F125">
            <v>0</v>
          </cell>
          <cell r="K125">
            <v>0</v>
          </cell>
          <cell r="O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 t="str">
            <v>-</v>
          </cell>
          <cell r="AE125" t="str">
            <v>-</v>
          </cell>
          <cell r="AF125" t="str">
            <v>-</v>
          </cell>
          <cell r="AG125" t="str">
            <v>-</v>
          </cell>
          <cell r="AH125" t="str">
            <v>-</v>
          </cell>
          <cell r="AI125" t="str">
            <v>-</v>
          </cell>
          <cell r="AJ125" t="str">
            <v>-</v>
          </cell>
          <cell r="AK125" t="str">
            <v>-</v>
          </cell>
          <cell r="AL125" t="str">
            <v>-</v>
          </cell>
        </row>
        <row r="126">
          <cell r="A126" t="str">
            <v>CF230300000</v>
          </cell>
          <cell r="B126" t="str">
            <v>Приобретение прочих материальных ОС</v>
          </cell>
          <cell r="F126">
            <v>0</v>
          </cell>
          <cell r="K126">
            <v>0</v>
          </cell>
          <cell r="O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 t="str">
            <v>-</v>
          </cell>
          <cell r="AE126" t="str">
            <v>-</v>
          </cell>
          <cell r="AF126" t="str">
            <v>-</v>
          </cell>
          <cell r="AG126" t="str">
            <v>-</v>
          </cell>
          <cell r="AH126" t="str">
            <v>-</v>
          </cell>
          <cell r="AI126" t="str">
            <v>-</v>
          </cell>
          <cell r="AJ126" t="str">
            <v>-</v>
          </cell>
          <cell r="AK126" t="str">
            <v>-</v>
          </cell>
          <cell r="AL126" t="str">
            <v>-</v>
          </cell>
        </row>
        <row r="127">
          <cell r="B127" t="str">
            <v>Геологоразведочные работы</v>
          </cell>
          <cell r="F127">
            <v>0</v>
          </cell>
          <cell r="K127">
            <v>0</v>
          </cell>
          <cell r="O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 t="str">
            <v>-</v>
          </cell>
          <cell r="AE127" t="str">
            <v>-</v>
          </cell>
          <cell r="AF127" t="str">
            <v>-</v>
          </cell>
          <cell r="AG127" t="str">
            <v>-</v>
          </cell>
          <cell r="AH127" t="str">
            <v>-</v>
          </cell>
          <cell r="AI127" t="str">
            <v>-</v>
          </cell>
          <cell r="AJ127" t="str">
            <v>-</v>
          </cell>
          <cell r="AK127" t="str">
            <v>-</v>
          </cell>
          <cell r="AL127" t="str">
            <v>-</v>
          </cell>
        </row>
        <row r="128">
          <cell r="A128" t="str">
            <v>CF230400000</v>
          </cell>
          <cell r="B128" t="str">
            <v>НИОКР собственные</v>
          </cell>
          <cell r="F128">
            <v>0</v>
          </cell>
          <cell r="K128">
            <v>0</v>
          </cell>
          <cell r="O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 t="str">
            <v>-</v>
          </cell>
          <cell r="AE128" t="str">
            <v>-</v>
          </cell>
          <cell r="AF128" t="str">
            <v>-</v>
          </cell>
          <cell r="AG128" t="str">
            <v>-</v>
          </cell>
          <cell r="AH128" t="str">
            <v>-</v>
          </cell>
          <cell r="AI128" t="str">
            <v>-</v>
          </cell>
          <cell r="AJ128" t="str">
            <v>-</v>
          </cell>
          <cell r="AK128" t="str">
            <v>-</v>
          </cell>
          <cell r="AL128" t="str">
            <v>-</v>
          </cell>
        </row>
        <row r="129">
          <cell r="A129" t="str">
            <v>CF230500000</v>
          </cell>
          <cell r="B129" t="str">
            <v>Нематериальные активы</v>
          </cell>
          <cell r="F129">
            <v>0</v>
          </cell>
          <cell r="K129">
            <v>0</v>
          </cell>
          <cell r="O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 t="str">
            <v>-</v>
          </cell>
          <cell r="AE129" t="str">
            <v>-</v>
          </cell>
          <cell r="AF129" t="str">
            <v>-</v>
          </cell>
          <cell r="AG129" t="str">
            <v>-</v>
          </cell>
          <cell r="AH129" t="str">
            <v>-</v>
          </cell>
          <cell r="AI129" t="str">
            <v>-</v>
          </cell>
          <cell r="AJ129" t="str">
            <v>-</v>
          </cell>
          <cell r="AK129" t="str">
            <v>-</v>
          </cell>
          <cell r="AL129" t="str">
            <v>-</v>
          </cell>
        </row>
        <row r="130">
          <cell r="A130" t="str">
            <v>CF230600000</v>
          </cell>
          <cell r="B130" t="str">
            <v>Развитие информационных технологий</v>
          </cell>
          <cell r="F130">
            <v>0</v>
          </cell>
          <cell r="K130">
            <v>0</v>
          </cell>
          <cell r="O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 t="str">
            <v>-</v>
          </cell>
          <cell r="AE130" t="str">
            <v>-</v>
          </cell>
          <cell r="AF130" t="str">
            <v>-</v>
          </cell>
          <cell r="AG130" t="str">
            <v>-</v>
          </cell>
          <cell r="AH130" t="str">
            <v>-</v>
          </cell>
          <cell r="AI130" t="str">
            <v>-</v>
          </cell>
          <cell r="AJ130" t="str">
            <v>-</v>
          </cell>
          <cell r="AK130" t="str">
            <v>-</v>
          </cell>
          <cell r="AL130" t="str">
            <v>-</v>
          </cell>
        </row>
        <row r="131">
          <cell r="A131" t="str">
            <v>CF230700000</v>
          </cell>
          <cell r="B131" t="str">
            <v>Долгосрочные финансовые вложения</v>
          </cell>
          <cell r="F131">
            <v>0</v>
          </cell>
          <cell r="K131">
            <v>0</v>
          </cell>
          <cell r="O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 t="str">
            <v>-</v>
          </cell>
          <cell r="AE131" t="str">
            <v>-</v>
          </cell>
          <cell r="AF131" t="str">
            <v>-</v>
          </cell>
          <cell r="AG131" t="str">
            <v>-</v>
          </cell>
          <cell r="AH131" t="str">
            <v>-</v>
          </cell>
          <cell r="AI131" t="str">
            <v>-</v>
          </cell>
          <cell r="AJ131" t="str">
            <v>-</v>
          </cell>
          <cell r="AK131" t="str">
            <v>-</v>
          </cell>
          <cell r="AL131" t="str">
            <v>-</v>
          </cell>
        </row>
        <row r="132">
          <cell r="B132" t="str">
            <v>Прочие</v>
          </cell>
          <cell r="F132">
            <v>0</v>
          </cell>
          <cell r="K132">
            <v>0</v>
          </cell>
          <cell r="O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 t="str">
            <v>-</v>
          </cell>
          <cell r="AE132" t="str">
            <v>-</v>
          </cell>
          <cell r="AF132" t="str">
            <v>-</v>
          </cell>
          <cell r="AG132" t="str">
            <v>-</v>
          </cell>
          <cell r="AH132" t="str">
            <v>-</v>
          </cell>
          <cell r="AI132" t="str">
            <v>-</v>
          </cell>
          <cell r="AJ132" t="str">
            <v>-</v>
          </cell>
          <cell r="AK132" t="str">
            <v>-</v>
          </cell>
          <cell r="AL132" t="str">
            <v>-</v>
          </cell>
        </row>
        <row r="133">
          <cell r="A133" t="str">
            <v>CF230800000</v>
          </cell>
          <cell r="B133" t="str">
            <v>НДС</v>
          </cell>
          <cell r="F133">
            <v>0</v>
          </cell>
          <cell r="K133">
            <v>0</v>
          </cell>
          <cell r="O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 t="str">
            <v>-</v>
          </cell>
          <cell r="AE133" t="str">
            <v>-</v>
          </cell>
          <cell r="AF133" t="str">
            <v>-</v>
          </cell>
          <cell r="AG133" t="str">
            <v>-</v>
          </cell>
          <cell r="AH133" t="str">
            <v>-</v>
          </cell>
          <cell r="AI133" t="str">
            <v>-</v>
          </cell>
          <cell r="AJ133" t="str">
            <v>-</v>
          </cell>
          <cell r="AK133" t="str">
            <v>-</v>
          </cell>
          <cell r="AL133" t="str">
            <v>-</v>
          </cell>
        </row>
        <row r="134">
          <cell r="B134" t="str">
            <v>Итого платежей по инвестиционной деятельности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 t="str">
            <v>-</v>
          </cell>
          <cell r="AE134" t="str">
            <v>-</v>
          </cell>
          <cell r="AF134" t="str">
            <v>-</v>
          </cell>
          <cell r="AG134" t="str">
            <v>-</v>
          </cell>
          <cell r="AH134" t="str">
            <v>-</v>
          </cell>
          <cell r="AI134" t="str">
            <v>-</v>
          </cell>
          <cell r="AJ134" t="str">
            <v>-</v>
          </cell>
          <cell r="AK134" t="str">
            <v>-</v>
          </cell>
          <cell r="AL134" t="str">
            <v>-</v>
          </cell>
        </row>
        <row r="136">
          <cell r="A136" t="str">
            <v>CF240000000</v>
          </cell>
          <cell r="B136" t="str">
            <v>Платежи по налогам</v>
          </cell>
        </row>
        <row r="137">
          <cell r="A137" t="str">
            <v>CF240100000</v>
          </cell>
          <cell r="B137" t="str">
            <v>Налоговые платежи в России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 t="str">
            <v>-</v>
          </cell>
          <cell r="AE137" t="str">
            <v>-</v>
          </cell>
          <cell r="AF137" t="str">
            <v>-</v>
          </cell>
          <cell r="AG137" t="str">
            <v>-</v>
          </cell>
          <cell r="AH137" t="str">
            <v>-</v>
          </cell>
          <cell r="AI137" t="str">
            <v>-</v>
          </cell>
          <cell r="AJ137" t="str">
            <v>-</v>
          </cell>
          <cell r="AK137" t="str">
            <v>-</v>
          </cell>
          <cell r="AL137" t="str">
            <v>-</v>
          </cell>
        </row>
        <row r="138">
          <cell r="A138" t="str">
            <v>CF240200000</v>
          </cell>
          <cell r="B138" t="str">
            <v>НДС к уплате в бюджет</v>
          </cell>
          <cell r="F138">
            <v>0</v>
          </cell>
          <cell r="K138">
            <v>0</v>
          </cell>
          <cell r="O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 t="str">
            <v>-</v>
          </cell>
          <cell r="AE138" t="str">
            <v>-</v>
          </cell>
          <cell r="AF138" t="str">
            <v>-</v>
          </cell>
          <cell r="AG138" t="str">
            <v>-</v>
          </cell>
          <cell r="AH138" t="str">
            <v>-</v>
          </cell>
          <cell r="AI138" t="str">
            <v>-</v>
          </cell>
          <cell r="AJ138" t="str">
            <v>-</v>
          </cell>
          <cell r="AK138" t="str">
            <v>-</v>
          </cell>
          <cell r="AL138" t="str">
            <v>-</v>
          </cell>
        </row>
        <row r="139">
          <cell r="A139" t="str">
            <v>CF240300000</v>
          </cell>
          <cell r="B139" t="str">
            <v>На пользование недрами</v>
          </cell>
          <cell r="F139">
            <v>0</v>
          </cell>
          <cell r="K139">
            <v>0</v>
          </cell>
          <cell r="O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 t="str">
            <v>-</v>
          </cell>
          <cell r="AE139" t="str">
            <v>-</v>
          </cell>
          <cell r="AF139" t="str">
            <v>-</v>
          </cell>
          <cell r="AG139" t="str">
            <v>-</v>
          </cell>
          <cell r="AH139" t="str">
            <v>-</v>
          </cell>
          <cell r="AI139" t="str">
            <v>-</v>
          </cell>
          <cell r="AJ139" t="str">
            <v>-</v>
          </cell>
          <cell r="AK139" t="str">
            <v>-</v>
          </cell>
          <cell r="AL139" t="str">
            <v>-</v>
          </cell>
        </row>
        <row r="140">
          <cell r="A140" t="str">
            <v>CF240400000</v>
          </cell>
          <cell r="B140" t="str">
            <v>Отчисления на ВМСБ</v>
          </cell>
          <cell r="F140">
            <v>0</v>
          </cell>
          <cell r="K140">
            <v>0</v>
          </cell>
          <cell r="O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 t="str">
            <v>-</v>
          </cell>
          <cell r="AE140" t="str">
            <v>-</v>
          </cell>
          <cell r="AF140" t="str">
            <v>-</v>
          </cell>
          <cell r="AG140" t="str">
            <v>-</v>
          </cell>
          <cell r="AH140" t="str">
            <v>-</v>
          </cell>
          <cell r="AI140" t="str">
            <v>-</v>
          </cell>
          <cell r="AJ140" t="str">
            <v>-</v>
          </cell>
          <cell r="AK140" t="str">
            <v>-</v>
          </cell>
          <cell r="AL140" t="str">
            <v>-</v>
          </cell>
        </row>
        <row r="141">
          <cell r="A141" t="str">
            <v>CF240500000</v>
          </cell>
          <cell r="B141" t="str">
            <v>Налог на прибыль</v>
          </cell>
          <cell r="F141">
            <v>0</v>
          </cell>
          <cell r="K141">
            <v>0</v>
          </cell>
          <cell r="O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 t="str">
            <v>-</v>
          </cell>
          <cell r="AE141" t="str">
            <v>-</v>
          </cell>
          <cell r="AF141" t="str">
            <v>-</v>
          </cell>
          <cell r="AG141" t="str">
            <v>-</v>
          </cell>
        </row>
        <row r="142">
          <cell r="A142" t="str">
            <v>CF240600000</v>
          </cell>
          <cell r="B142" t="str">
            <v>Прочие, связанные с производством - всего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 t="str">
            <v>-</v>
          </cell>
          <cell r="AE142" t="str">
            <v>-</v>
          </cell>
          <cell r="AF142" t="str">
            <v>-</v>
          </cell>
          <cell r="AG142" t="str">
            <v>-</v>
          </cell>
        </row>
        <row r="143">
          <cell r="A143" t="str">
            <v>CF240601000</v>
          </cell>
          <cell r="B143" t="str">
            <v>Плата за загрязнение окружающей среды</v>
          </cell>
          <cell r="F143">
            <v>0</v>
          </cell>
          <cell r="K143">
            <v>0</v>
          </cell>
          <cell r="O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 t="str">
            <v>-</v>
          </cell>
          <cell r="AE143" t="str">
            <v>-</v>
          </cell>
          <cell r="AF143" t="str">
            <v>-</v>
          </cell>
          <cell r="AG143" t="str">
            <v>-</v>
          </cell>
          <cell r="AH143" t="str">
            <v>-</v>
          </cell>
          <cell r="AI143" t="str">
            <v>-</v>
          </cell>
          <cell r="AJ143" t="str">
            <v>-</v>
          </cell>
          <cell r="AK143" t="str">
            <v>-</v>
          </cell>
          <cell r="AL143" t="str">
            <v>-</v>
          </cell>
        </row>
        <row r="144">
          <cell r="A144" t="str">
            <v>CF240602000</v>
          </cell>
          <cell r="B144" t="str">
            <v>Плата за воду</v>
          </cell>
          <cell r="F144">
            <v>0</v>
          </cell>
          <cell r="K144">
            <v>0</v>
          </cell>
          <cell r="O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 t="str">
            <v>-</v>
          </cell>
          <cell r="AE144" t="str">
            <v>-</v>
          </cell>
          <cell r="AF144" t="str">
            <v>-</v>
          </cell>
          <cell r="AG144" t="str">
            <v>-</v>
          </cell>
          <cell r="AH144" t="str">
            <v>-</v>
          </cell>
          <cell r="AI144" t="str">
            <v>-</v>
          </cell>
          <cell r="AJ144" t="str">
            <v>-</v>
          </cell>
          <cell r="AK144" t="str">
            <v>-</v>
          </cell>
          <cell r="AL144" t="str">
            <v>-</v>
          </cell>
        </row>
        <row r="145">
          <cell r="A145" t="str">
            <v>CF240603000</v>
          </cell>
          <cell r="B145" t="str">
            <v>Плата за землю</v>
          </cell>
          <cell r="F145">
            <v>0</v>
          </cell>
          <cell r="K145">
            <v>0</v>
          </cell>
          <cell r="O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 t="str">
            <v>-</v>
          </cell>
          <cell r="AE145" t="str">
            <v>-</v>
          </cell>
          <cell r="AF145" t="str">
            <v>-</v>
          </cell>
          <cell r="AG145" t="str">
            <v>-</v>
          </cell>
          <cell r="AH145" t="str">
            <v>-</v>
          </cell>
          <cell r="AI145" t="str">
            <v>-</v>
          </cell>
          <cell r="AJ145" t="str">
            <v>-</v>
          </cell>
          <cell r="AK145" t="str">
            <v>-</v>
          </cell>
          <cell r="AL145" t="str">
            <v>-</v>
          </cell>
        </row>
        <row r="146">
          <cell r="A146" t="str">
            <v>CF240700000</v>
          </cell>
          <cell r="B146" t="str">
            <v>Прочие - всего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 t="str">
            <v>-</v>
          </cell>
          <cell r="AE146" t="str">
            <v>-</v>
          </cell>
          <cell r="AF146" t="str">
            <v>-</v>
          </cell>
          <cell r="AG146" t="str">
            <v>-</v>
          </cell>
          <cell r="AH146" t="str">
            <v>-</v>
          </cell>
          <cell r="AI146" t="str">
            <v>-</v>
          </cell>
          <cell r="AJ146" t="str">
            <v>-</v>
          </cell>
          <cell r="AK146" t="str">
            <v>-</v>
          </cell>
          <cell r="AL146" t="str">
            <v>-</v>
          </cell>
        </row>
        <row r="147">
          <cell r="A147" t="str">
            <v>CF240701000</v>
          </cell>
          <cell r="B147" t="str">
            <v>Налог на имущество</v>
          </cell>
          <cell r="F147">
            <v>0</v>
          </cell>
          <cell r="K147">
            <v>0</v>
          </cell>
          <cell r="O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 t="str">
            <v>-</v>
          </cell>
          <cell r="AE147" t="str">
            <v>-</v>
          </cell>
          <cell r="AF147" t="str">
            <v>-</v>
          </cell>
          <cell r="AG147" t="str">
            <v>-</v>
          </cell>
          <cell r="AH147" t="str">
            <v>-</v>
          </cell>
          <cell r="AI147" t="str">
            <v>-</v>
          </cell>
          <cell r="AJ147" t="str">
            <v>-</v>
          </cell>
          <cell r="AK147" t="str">
            <v>-</v>
          </cell>
          <cell r="AL147" t="str">
            <v>-</v>
          </cell>
        </row>
        <row r="148">
          <cell r="A148" t="str">
            <v>CF240702000</v>
          </cell>
          <cell r="B148" t="str">
            <v>Налог на пользователей автодорог</v>
          </cell>
          <cell r="F148">
            <v>0</v>
          </cell>
          <cell r="K148">
            <v>0</v>
          </cell>
          <cell r="O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</row>
        <row r="149">
          <cell r="A149" t="str">
            <v>CF240703000</v>
          </cell>
          <cell r="B149" t="str">
            <v>Таможенные сборы, экспортные пошлины</v>
          </cell>
          <cell r="F149">
            <v>0</v>
          </cell>
          <cell r="K149">
            <v>0</v>
          </cell>
          <cell r="O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 t="str">
            <v>-</v>
          </cell>
          <cell r="AE149" t="str">
            <v>-</v>
          </cell>
          <cell r="AF149" t="str">
            <v>-</v>
          </cell>
          <cell r="AG149" t="str">
            <v>-</v>
          </cell>
          <cell r="AH149" t="str">
            <v>-</v>
          </cell>
          <cell r="AI149" t="str">
            <v>-</v>
          </cell>
          <cell r="AJ149" t="str">
            <v>-</v>
          </cell>
          <cell r="AK149" t="str">
            <v>-</v>
          </cell>
          <cell r="AL149" t="str">
            <v>-</v>
          </cell>
        </row>
        <row r="150">
          <cell r="A150" t="str">
            <v>CF240704000</v>
          </cell>
          <cell r="B150" t="str">
            <v>Акцизы</v>
          </cell>
          <cell r="F150">
            <v>0</v>
          </cell>
          <cell r="K150">
            <v>0</v>
          </cell>
          <cell r="O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</row>
        <row r="151">
          <cell r="A151" t="str">
            <v>CF240705000</v>
          </cell>
          <cell r="B151" t="str">
            <v>Прочие налоги и отчисления</v>
          </cell>
          <cell r="F151">
            <v>0</v>
          </cell>
          <cell r="K151">
            <v>0</v>
          </cell>
          <cell r="O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 t="str">
            <v>-</v>
          </cell>
          <cell r="AE151" t="str">
            <v>-</v>
          </cell>
          <cell r="AF151" t="str">
            <v>-</v>
          </cell>
          <cell r="AG151" t="str">
            <v>-</v>
          </cell>
          <cell r="AH151" t="str">
            <v>-</v>
          </cell>
          <cell r="AI151" t="str">
            <v>-</v>
          </cell>
          <cell r="AJ151" t="str">
            <v>-</v>
          </cell>
          <cell r="AK151" t="str">
            <v>-</v>
          </cell>
          <cell r="AL151" t="str">
            <v>-</v>
          </cell>
        </row>
        <row r="152">
          <cell r="A152" t="str">
            <v>CF240800000</v>
          </cell>
          <cell r="B152" t="str">
            <v>Налоговые платежи в Казахстане</v>
          </cell>
          <cell r="F152">
            <v>0</v>
          </cell>
          <cell r="K152">
            <v>0</v>
          </cell>
          <cell r="O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 t="str">
            <v>-</v>
          </cell>
          <cell r="AE152" t="str">
            <v>-</v>
          </cell>
          <cell r="AF152" t="str">
            <v>-</v>
          </cell>
          <cell r="AG152" t="str">
            <v>-</v>
          </cell>
          <cell r="AH152" t="str">
            <v>-</v>
          </cell>
          <cell r="AI152" t="str">
            <v>-</v>
          </cell>
          <cell r="AJ152" t="str">
            <v>-</v>
          </cell>
          <cell r="AK152" t="str">
            <v>-</v>
          </cell>
          <cell r="AL152" t="str">
            <v>-</v>
          </cell>
        </row>
        <row r="153">
          <cell r="A153" t="str">
            <v>CF240900000</v>
          </cell>
          <cell r="B153" t="str">
            <v>Налоговые платежи в Азербайджане</v>
          </cell>
          <cell r="F153">
            <v>0</v>
          </cell>
          <cell r="K153">
            <v>0</v>
          </cell>
          <cell r="O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 t="str">
            <v>-</v>
          </cell>
          <cell r="AE153" t="str">
            <v>-</v>
          </cell>
          <cell r="AF153" t="str">
            <v>-</v>
          </cell>
          <cell r="AG153" t="str">
            <v>-</v>
          </cell>
          <cell r="AH153" t="str">
            <v>-</v>
          </cell>
          <cell r="AI153" t="str">
            <v>-</v>
          </cell>
          <cell r="AJ153" t="str">
            <v>-</v>
          </cell>
          <cell r="AK153" t="str">
            <v>-</v>
          </cell>
          <cell r="AL153" t="str">
            <v>-</v>
          </cell>
        </row>
        <row r="154">
          <cell r="A154" t="str">
            <v>CF241000000</v>
          </cell>
          <cell r="B154" t="str">
            <v>Налоговые платежи в дальнем зарубежье</v>
          </cell>
          <cell r="F154">
            <v>0</v>
          </cell>
          <cell r="K154">
            <v>0</v>
          </cell>
          <cell r="O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 t="str">
            <v>-</v>
          </cell>
          <cell r="AE154" t="str">
            <v>-</v>
          </cell>
          <cell r="AF154" t="str">
            <v>-</v>
          </cell>
          <cell r="AG154" t="str">
            <v>-</v>
          </cell>
        </row>
      </sheetData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 refreshError="1">
        <row r="14">
          <cell r="C14">
            <v>0</v>
          </cell>
        </row>
      </sheetData>
      <sheetData sheetId="17"/>
      <sheetData sheetId="18"/>
      <sheetData sheetId="19"/>
      <sheetData sheetId="20"/>
      <sheetData sheetId="21" refreshError="1">
        <row r="16">
          <cell r="D16">
            <v>0</v>
          </cell>
          <cell r="E16">
            <v>0</v>
          </cell>
        </row>
        <row r="17">
          <cell r="D17">
            <v>0</v>
          </cell>
          <cell r="E17">
            <v>0</v>
          </cell>
        </row>
        <row r="25">
          <cell r="D25">
            <v>0</v>
          </cell>
          <cell r="E25">
            <v>0</v>
          </cell>
        </row>
      </sheetData>
      <sheetData sheetId="22" refreshError="1">
        <row r="16">
          <cell r="B16" t="str">
            <v>подоходный налог</v>
          </cell>
        </row>
        <row r="17">
          <cell r="B17" t="str">
            <v>премиальные выплаты</v>
          </cell>
        </row>
        <row r="18">
          <cell r="B18" t="str">
            <v>социальные выплаты</v>
          </cell>
        </row>
        <row r="19">
          <cell r="B19" t="str">
            <v>другие выплаты и расходы, связанные с персоналом</v>
          </cell>
        </row>
        <row r="20">
          <cell r="B20" t="str">
            <v>расходы на обучение</v>
          </cell>
        </row>
        <row r="21">
          <cell r="B21" t="str">
            <v>медицинские страховки</v>
          </cell>
        </row>
        <row r="22">
          <cell r="B22" t="str">
            <v>страхование</v>
          </cell>
        </row>
        <row r="23">
          <cell r="B23" t="str">
            <v>социальные отчисления</v>
          </cell>
        </row>
        <row r="24">
          <cell r="B24" t="str">
            <v>подъемные</v>
          </cell>
        </row>
        <row r="25">
          <cell r="B25" t="str">
            <v>прочие</v>
          </cell>
        </row>
        <row r="26">
          <cell r="A26" t="str">
            <v>CF210802000</v>
          </cell>
          <cell r="B26" t="str">
            <v>Развитие бизнеса</v>
          </cell>
          <cell r="C26">
            <v>0</v>
          </cell>
        </row>
        <row r="27">
          <cell r="B27" t="str">
            <v>командировачные расходы</v>
          </cell>
        </row>
        <row r="28">
          <cell r="B28" t="str">
            <v>конференции</v>
          </cell>
        </row>
        <row r="29">
          <cell r="B29" t="str">
            <v>представительские расходы</v>
          </cell>
        </row>
        <row r="30">
          <cell r="B30" t="str">
            <v>членство в профессиональных ассоциациях</v>
          </cell>
        </row>
        <row r="31">
          <cell r="B31" t="str">
            <v>прочие</v>
          </cell>
        </row>
        <row r="32">
          <cell r="A32" t="str">
            <v>CF210803000</v>
          </cell>
          <cell r="B32" t="str">
            <v>Социальная деятельность и благотворительность</v>
          </cell>
        </row>
        <row r="33">
          <cell r="A33" t="str">
            <v>CF210804000</v>
          </cell>
          <cell r="B33" t="str">
            <v>Аренда</v>
          </cell>
          <cell r="C33">
            <v>0</v>
          </cell>
        </row>
        <row r="34">
          <cell r="A34" t="str">
            <v>CF210804010</v>
          </cell>
          <cell r="B34" t="str">
            <v xml:space="preserve"> - Земля</v>
          </cell>
        </row>
        <row r="35">
          <cell r="A35" t="str">
            <v>CF210804020</v>
          </cell>
          <cell r="B35" t="str">
            <v xml:space="preserve"> - Непроизводственное оборудование</v>
          </cell>
        </row>
        <row r="36">
          <cell r="A36" t="str">
            <v>CF210804030</v>
          </cell>
          <cell r="B36" t="str">
            <v xml:space="preserve"> - Квартиры прикомандированных сотрудников</v>
          </cell>
        </row>
        <row r="37">
          <cell r="A37" t="str">
            <v>CF210804040</v>
          </cell>
          <cell r="B37" t="str">
            <v xml:space="preserve"> - Прочие</v>
          </cell>
        </row>
        <row r="38">
          <cell r="A38" t="str">
            <v>CF210805000</v>
          </cell>
          <cell r="B38" t="str">
            <v>Офис</v>
          </cell>
          <cell r="C38">
            <v>0</v>
          </cell>
        </row>
        <row r="39">
          <cell r="A39" t="str">
            <v>CF210805010</v>
          </cell>
          <cell r="B39" t="str">
            <v xml:space="preserve"> - Коммунальные услуги</v>
          </cell>
        </row>
        <row r="40">
          <cell r="A40" t="str">
            <v>CF210805020</v>
          </cell>
          <cell r="B40" t="str">
            <v xml:space="preserve"> - Содержание офиса</v>
          </cell>
        </row>
        <row r="41">
          <cell r="A41" t="str">
            <v>CF210805030</v>
          </cell>
          <cell r="B41" t="str">
            <v xml:space="preserve"> - Почтовые и курьерские услуги</v>
          </cell>
        </row>
        <row r="42">
          <cell r="A42" t="str">
            <v>CF210805040</v>
          </cell>
          <cell r="B42" t="str">
            <v xml:space="preserve"> - Аренда</v>
          </cell>
        </row>
        <row r="43">
          <cell r="A43" t="str">
            <v>CF210805050</v>
          </cell>
          <cell r="B43" t="str">
            <v xml:space="preserve"> - Ремонт</v>
          </cell>
        </row>
        <row r="44">
          <cell r="A44" t="str">
            <v>CF210805060</v>
          </cell>
          <cell r="B44" t="str">
            <v xml:space="preserve"> - Прочие</v>
          </cell>
        </row>
        <row r="45">
          <cell r="A45" t="str">
            <v>CF210806000</v>
          </cell>
          <cell r="B45" t="str">
            <v>Транспорт и перевозки</v>
          </cell>
          <cell r="C45">
            <v>0</v>
          </cell>
        </row>
        <row r="46">
          <cell r="A46" t="str">
            <v>CF210806010</v>
          </cell>
          <cell r="B46" t="str">
            <v xml:space="preserve"> - Транспортные услуги</v>
          </cell>
        </row>
        <row r="47">
          <cell r="A47" t="str">
            <v>CF210806020</v>
          </cell>
          <cell r="B47" t="str">
            <v xml:space="preserve"> - Аренда автомашин</v>
          </cell>
        </row>
        <row r="48">
          <cell r="A48" t="str">
            <v>CF210806030</v>
          </cell>
          <cell r="B48" t="str">
            <v xml:space="preserve"> - Содержание и ремонт автомобилей</v>
          </cell>
        </row>
        <row r="49">
          <cell r="A49" t="str">
            <v>CF210806040</v>
          </cell>
          <cell r="B49" t="str">
            <v xml:space="preserve"> - ГСМ</v>
          </cell>
        </row>
      </sheetData>
      <sheetData sheetId="23" refreshError="1">
        <row r="5">
          <cell r="B5" t="str">
            <v>ЛУКОЙЛ Оверсиз Анаран Лтд.</v>
          </cell>
          <cell r="I5" t="str">
            <v>от "___" __________ 200__ г.</v>
          </cell>
        </row>
        <row r="7">
          <cell r="B7" t="str">
            <v>___________</v>
          </cell>
        </row>
        <row r="9">
          <cell r="B9" t="str">
            <v>Название статьи</v>
          </cell>
          <cell r="C9" t="str">
            <v>ПЛАН</v>
          </cell>
          <cell r="L9" t="str">
            <v>ФАКТ</v>
          </cell>
        </row>
        <row r="10">
          <cell r="C10" t="str">
            <v>Погашение задолженности</v>
          </cell>
          <cell r="D10" t="str">
            <v>Текущие обязательства</v>
          </cell>
          <cell r="E10" t="str">
            <v>Авансы</v>
          </cell>
          <cell r="F10" t="str">
            <v xml:space="preserve">ИТОГО </v>
          </cell>
          <cell r="G10" t="str">
            <v>Внешние контрагенты</v>
          </cell>
          <cell r="H10" t="str">
            <v>Внутр. оборот по ____</v>
          </cell>
          <cell r="I10" t="str">
            <v>ВО по ЛОХЛ</v>
          </cell>
          <cell r="J10" t="str">
            <v>ВО по ЛУКОЙЛ</v>
          </cell>
          <cell r="K10" t="str">
            <v>Итого без ВО по ЛОХЛ</v>
          </cell>
          <cell r="L10" t="str">
            <v>Погашение задолженности</v>
          </cell>
          <cell r="M10" t="str">
            <v>Текущие обязательства</v>
          </cell>
        </row>
        <row r="13">
          <cell r="B13" t="str">
            <v>Денежные средства на начало периода</v>
          </cell>
          <cell r="D13">
            <v>0</v>
          </cell>
          <cell r="F13">
            <v>0</v>
          </cell>
          <cell r="K13">
            <v>0</v>
          </cell>
        </row>
        <row r="14">
          <cell r="B14" t="str">
            <v>Поступления</v>
          </cell>
        </row>
        <row r="15">
          <cell r="B15" t="str">
            <v>Поступления от операционной деятельности</v>
          </cell>
        </row>
        <row r="16">
          <cell r="B16" t="str">
            <v>Выручка всего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B17" t="str">
            <v>Нефть всего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B18" t="str">
            <v>Экспорт</v>
          </cell>
          <cell r="F18">
            <v>0</v>
          </cell>
          <cell r="K18">
            <v>0</v>
          </cell>
        </row>
        <row r="19">
          <cell r="B19" t="str">
            <v>Ближнее зарубежье</v>
          </cell>
          <cell r="F19">
            <v>0</v>
          </cell>
          <cell r="K19">
            <v>0</v>
          </cell>
        </row>
        <row r="20">
          <cell r="B20" t="str">
            <v>РФ</v>
          </cell>
          <cell r="F20">
            <v>0</v>
          </cell>
          <cell r="K20">
            <v>0</v>
          </cell>
        </row>
        <row r="21">
          <cell r="B21" t="str">
            <v>Газ всего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B22" t="str">
            <v>Экспорт</v>
          </cell>
          <cell r="F22">
            <v>0</v>
          </cell>
          <cell r="K22">
            <v>0</v>
          </cell>
        </row>
        <row r="23">
          <cell r="B23" t="str">
            <v>Ближнее зарубежье</v>
          </cell>
          <cell r="F23">
            <v>0</v>
          </cell>
          <cell r="K23">
            <v>0</v>
          </cell>
        </row>
        <row r="24">
          <cell r="B24" t="str">
            <v>РФ</v>
          </cell>
          <cell r="F24">
            <v>0</v>
          </cell>
          <cell r="K24">
            <v>0</v>
          </cell>
        </row>
        <row r="25">
          <cell r="B25" t="str">
            <v>Нефтепродукты всего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B26" t="str">
            <v>Экспорт</v>
          </cell>
          <cell r="F26">
            <v>0</v>
          </cell>
          <cell r="K26">
            <v>0</v>
          </cell>
        </row>
        <row r="27">
          <cell r="B27" t="str">
            <v>Ближнее зарубежье</v>
          </cell>
          <cell r="F27">
            <v>0</v>
          </cell>
          <cell r="K27">
            <v>0</v>
          </cell>
        </row>
        <row r="28">
          <cell r="B28" t="str">
            <v>РФ, опт.</v>
          </cell>
          <cell r="F28">
            <v>0</v>
          </cell>
          <cell r="K28">
            <v>0</v>
          </cell>
        </row>
        <row r="29">
          <cell r="B29" t="str">
            <v>РФ, АЗС</v>
          </cell>
          <cell r="F29">
            <v>0</v>
          </cell>
          <cell r="K29">
            <v>0</v>
          </cell>
        </row>
        <row r="30">
          <cell r="B30" t="str">
            <v>Продажа оборудования</v>
          </cell>
          <cell r="F30">
            <v>0</v>
          </cell>
          <cell r="K30">
            <v>0</v>
          </cell>
        </row>
        <row r="31">
          <cell r="B31" t="str">
            <v>Продажa прочих товаров</v>
          </cell>
          <cell r="F31">
            <v>0</v>
          </cell>
          <cell r="K31">
            <v>0</v>
          </cell>
        </row>
        <row r="32">
          <cell r="B32" t="str">
            <v>Услуги всего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B33" t="str">
            <v>Внутрикорпоративные услуги</v>
          </cell>
          <cell r="F33">
            <v>0</v>
          </cell>
          <cell r="K33">
            <v>0</v>
          </cell>
        </row>
        <row r="34">
          <cell r="B34" t="str">
            <v>По предоставлению персонала</v>
          </cell>
          <cell r="F34">
            <v>0</v>
          </cell>
          <cell r="K34">
            <v>0</v>
          </cell>
        </row>
        <row r="35">
          <cell r="B35" t="str">
            <v>По транспортировке нефти/газа</v>
          </cell>
          <cell r="F35">
            <v>0</v>
          </cell>
          <cell r="K35">
            <v>0</v>
          </cell>
        </row>
        <row r="36">
          <cell r="B36" t="str">
            <v>Прочие</v>
          </cell>
          <cell r="F36">
            <v>0</v>
          </cell>
          <cell r="K36">
            <v>0</v>
          </cell>
        </row>
        <row r="37">
          <cell r="B37" t="str">
            <v>Операторская деятельность</v>
          </cell>
          <cell r="F37">
            <v>0</v>
          </cell>
          <cell r="K37">
            <v>0</v>
          </cell>
        </row>
        <row r="38">
          <cell r="B38" t="str">
            <v>Внереализационные доходы</v>
          </cell>
          <cell r="F38">
            <v>0</v>
          </cell>
          <cell r="K38">
            <v>0</v>
          </cell>
        </row>
        <row r="39">
          <cell r="B39" t="str">
            <v xml:space="preserve">Прочие поступления 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B40" t="str">
            <v xml:space="preserve"> - Соц. сфера</v>
          </cell>
          <cell r="F40">
            <v>0</v>
          </cell>
          <cell r="K40">
            <v>0</v>
          </cell>
        </row>
        <row r="41">
          <cell r="B41" t="str">
            <v xml:space="preserve"> - Реализация товарно-материальных ценностей</v>
          </cell>
          <cell r="F41">
            <v>0</v>
          </cell>
          <cell r="K41">
            <v>0</v>
          </cell>
        </row>
        <row r="42">
          <cell r="B42" t="str">
            <v xml:space="preserve"> - Сдача имущества в аренду</v>
          </cell>
          <cell r="F42">
            <v>0</v>
          </cell>
          <cell r="K42">
            <v>0</v>
          </cell>
        </row>
        <row r="43">
          <cell r="B43" t="str">
            <v xml:space="preserve"> - Компенсация накладных расходов</v>
          </cell>
          <cell r="F43">
            <v>0</v>
          </cell>
          <cell r="K43">
            <v>0</v>
          </cell>
        </row>
        <row r="44">
          <cell r="B44" t="str">
            <v xml:space="preserve"> - Прочие</v>
          </cell>
          <cell r="F44">
            <v>0</v>
          </cell>
          <cell r="K44">
            <v>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тки"/>
      <sheetName val="ЛОХЛ СВОД"/>
      <sheetName val="А ЛОХЛ СВОД"/>
      <sheetName val="ЛОХЛ межд"/>
      <sheetName val="А ЛОХЛ межд"/>
      <sheetName val="лохл"/>
      <sheetName val="А лохл"/>
      <sheetName val="ГК лохл"/>
      <sheetName val="А ГК лохл"/>
      <sheetName val="МП лохл"/>
      <sheetName val="А МП лохл"/>
      <sheetName val="В-П КОНС"/>
      <sheetName val="А В-П КОНС"/>
      <sheetName val="В-П"/>
      <sheetName val="А В-П"/>
      <sheetName val="БВО"/>
      <sheetName val="А БВО"/>
      <sheetName val="Девел"/>
      <sheetName val="А Девел"/>
      <sheetName val="Апш"/>
      <sheetName val="А Апш"/>
      <sheetName val="Колум"/>
      <sheetName val="А Колум"/>
      <sheetName val="Анаран"/>
      <sheetName val="А Анаран"/>
      <sheetName val="АНТИЛ"/>
      <sheetName val="А АНТИЛ"/>
      <sheetName val="Нидер"/>
      <sheetName val="А Нидер"/>
      <sheetName val="Кумк"/>
      <sheetName val="А Кумк"/>
      <sheetName val="Карач конс"/>
      <sheetName val="А Карач конс"/>
      <sheetName val="карач"/>
      <sheetName val="А Карач"/>
      <sheetName val="Аксай"/>
      <sheetName val="А Аксай"/>
      <sheetName val="Экспл КОНС"/>
      <sheetName val="А Экспл КОНС"/>
      <sheetName val="Экспл"/>
      <sheetName val="А Экспл"/>
      <sheetName val="Опер"/>
      <sheetName val="А Опер"/>
      <sheetName val="ПроджХ КОНС межд"/>
      <sheetName val="А ПроджХ КОНС межд"/>
      <sheetName val="ПроджХ межд"/>
      <sheetName val="А ПроджХ межд"/>
      <sheetName val="ПроджХ КОНС свод"/>
      <sheetName val="А ПроджХ КОНС свод"/>
      <sheetName val="ПроджХ свод"/>
      <sheetName val="А ПроджХ свод"/>
      <sheetName val="Кабре"/>
      <sheetName val="А Кабре"/>
      <sheetName val="Суэц"/>
      <sheetName val="А Суэц"/>
      <sheetName val="Пермь р"/>
      <sheetName val="А Пермь р"/>
      <sheetName val="Пермь св"/>
      <sheetName val="А Пермь св"/>
      <sheetName val="МИНП"/>
      <sheetName val="А МИНП"/>
      <sheetName val="ЛОСЛ"/>
      <sheetName val="А ЛОСЛ"/>
      <sheetName val="ГК лосл"/>
      <sheetName val="А ГК лосл"/>
      <sheetName val="МП лосл"/>
      <sheetName val="А МП лосл"/>
      <sheetName val="БАКУ"/>
      <sheetName val="А БАКУ"/>
      <sheetName val="Астана"/>
      <sheetName val="А Астана"/>
      <sheetName val="Сэплай"/>
      <sheetName val="А Сэплай"/>
      <sheetName val="Техникал"/>
      <sheetName val="А Техникал"/>
      <sheetName val="Персон"/>
      <sheetName val="А Персон"/>
      <sheetName val="Секонд"/>
      <sheetName val="А Секонд"/>
      <sheetName val="Ташк"/>
      <sheetName val="А Ташк"/>
      <sheetName val="Лонд"/>
      <sheetName val="А Лонд"/>
      <sheetName val="минпетро"/>
      <sheetName val="а митпетро"/>
      <sheetName val="НОВ ПР конс"/>
      <sheetName val="А НОВ ПР конс"/>
      <sheetName val="ИнвестХ"/>
      <sheetName val="а ИнвестХ"/>
      <sheetName val="нов пр2"/>
      <sheetName val="а нов пр2"/>
      <sheetName val="запасной"/>
      <sheetName val="а запасной"/>
      <sheetName val="Узбек"/>
      <sheetName val="А Узбек"/>
      <sheetName val="нов пр4"/>
      <sheetName val="а нов пр4"/>
      <sheetName val="ЛОХЛ КОНС по Комп без ВО"/>
      <sheetName val="А ЛОХЛ КОНС  по Комп без ВО"/>
      <sheetName val="ЛОХЛ СВОД по Комп с ВО"/>
      <sheetName val="А ЛОХЛ СВОД  по Комп с ВО"/>
      <sheetName val="предприятия"/>
      <sheetName val="ЗАО_мес"/>
      <sheetName val="ЗАО_н.ит"/>
      <sheetName val="Сдача "/>
      <sheetName val="ИнвестицииСвод"/>
      <sheetName val="1,3 новая"/>
      <sheetName val="Баланс (Ф1)"/>
      <sheetName val="К1_МП"/>
      <sheetName val="формаДДС_пЛОХ_ЛОХЛкмесяц03_ДАШв"/>
      <sheetName val="PD.5_1"/>
      <sheetName val="PD.5_2"/>
      <sheetName val="PD.5_3"/>
      <sheetName val="Списки"/>
      <sheetName val="#ССЫЛКА"/>
      <sheetName val="1.411.1"/>
      <sheetName val="3.3.31."/>
      <sheetName val="1.401.2"/>
      <sheetName val="П"/>
      <sheetName val="Итог по НПО "/>
      <sheetName val="Понедельно"/>
      <sheetName val="АЧГ"/>
      <sheetName val="Ташкент"/>
      <sheetName val="1_3 новая"/>
      <sheetName val="Баланс _Ф1_"/>
      <sheetName val="PD_5_1"/>
      <sheetName val="PD_5_2"/>
      <sheetName val="PD_5_3"/>
      <sheetName val="_ССЫЛКА"/>
      <sheetName val="1_411_1"/>
      <sheetName val="3_3_31_"/>
      <sheetName val="1_40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№5 шаблон"/>
      <sheetName val="№4 шаблон"/>
      <sheetName val="№3 шаблон"/>
      <sheetName val="№2 шаблон"/>
      <sheetName val="№1 шаблон"/>
      <sheetName val="Шаблоны к новой Методике №1,2,3"/>
    </sheetNames>
    <definedNames>
      <definedName name="__ew1" refersTo="#ССЫЛКА!"/>
      <definedName name="__fg1" refersTo="#ССЫЛКА!"/>
      <definedName name="_ew1" refersTo="#ССЫЛКА!"/>
      <definedName name="_fg1" refersTo="#ССЫЛКА!"/>
      <definedName name="com" refersTo="#ССЫЛКА!"/>
      <definedName name="CompOt" refersTo="#ССЫЛКА!"/>
      <definedName name="CompRas" refersTo="#ССЫЛКА!"/>
      <definedName name="ew" refersTo="#ССЫЛКА!"/>
      <definedName name="fg" refersTo="#ССЫЛКА!"/>
      <definedName name="hg" refersTo="#ССЫЛКА!"/>
      <definedName name="hjhkj" refersTo="#ССЫЛКА!"/>
      <definedName name="k" refersTo="#ССЫЛКА!"/>
      <definedName name="а" refersTo="#ССЫЛКА!"/>
      <definedName name="апч" refersTo="#ССЫЛКА!"/>
      <definedName name="ач" refersTo="#ССЫЛКА!"/>
      <definedName name="ачя" refersTo="#ССЫЛКА!"/>
      <definedName name="в23ё" refersTo="#ССЫЛКА!"/>
      <definedName name="вп" refersTo="#ССЫЛКА!"/>
      <definedName name="впа" refersTo="#ССЫЛКА!"/>
      <definedName name="вяч" refersTo="#ССЫЛКА!"/>
      <definedName name="гггр" refersTo="#ССЫЛКА!"/>
      <definedName name="гы" refersTo="#ССЫЛКА!"/>
      <definedName name="иая" refersTo="#ССЫЛКА!"/>
      <definedName name="йй" refersTo="#ССЫЛКА!"/>
      <definedName name="квнп" refersTo="#ССЫЛКА!"/>
      <definedName name="ке" refersTo="#ССЫЛКА!"/>
      <definedName name="ке1" refersTo="#ССЫЛКА!"/>
      <definedName name="лод" refersTo="#ССЫЛКА!"/>
      <definedName name="лод1" refersTo="#ССЫЛКА!"/>
      <definedName name="лчв" refersTo="#ССЫЛКА!"/>
      <definedName name="лшыу" refersTo="#ССЫЛКА!"/>
      <definedName name="лык" refersTo="#ССЫЛКА!"/>
      <definedName name="мым" refersTo="#ССЫЛКА!"/>
      <definedName name="ов" refersTo="#ССЫЛКА!"/>
      <definedName name="овв" refersTo="#ССЫЛКА!"/>
      <definedName name="овк" refersTo="#ССЫЛКА!"/>
      <definedName name="овкккк" refersTo="#ССЫЛКА!"/>
      <definedName name="овч" refersTo="#ССЫЛКА!"/>
      <definedName name="окнв" refersTo="#ССЫЛКА!"/>
      <definedName name="онкв" refersTo="#ССЫЛКА!"/>
      <definedName name="орвяч" refersTo="#ССЫЛКА!"/>
      <definedName name="оро" refersTo="#ССЫЛКА!"/>
      <definedName name="оро1" refersTo="#ССЫЛКА!"/>
      <definedName name="орс" refersTo="#ССЫЛКА!"/>
      <definedName name="отач" refersTo="#ССЫЛКА!"/>
      <definedName name="оык" refersTo="#ССЫЛКА!"/>
      <definedName name="пав" refersTo="#ССЫЛКА!"/>
      <definedName name="пч" refersTo="#ССЫЛКА!"/>
      <definedName name="ра" refersTo="#ССЫЛКА!"/>
      <definedName name="рв" refersTo="#ССЫЛКА!"/>
      <definedName name="ричч" refersTo="#ССЫЛКА!"/>
      <definedName name="роп" refersTo="#ССЫЛКА!"/>
      <definedName name="ропор" refersTo="#ССЫЛКА!"/>
      <definedName name="рпа" refersTo="#ССЫЛКА!"/>
      <definedName name="рпав" refersTo="#ССЫЛКА!"/>
      <definedName name="рфу" refersTo="#ССЫЛКА!"/>
      <definedName name="ры" refersTo="#ССЫЛКА!"/>
      <definedName name="рыу" refersTo="#ССЫЛКА!"/>
      <definedName name="с" refersTo="#ССЫЛКА!"/>
      <definedName name="сме" refersTo="#ССЫЛКА!"/>
      <definedName name="СмЗатНИОКР" refersTo="#ССЫЛКА!"/>
      <definedName name="со" refersTo="#ССЫЛКА!"/>
      <definedName name="со1" refersTo="#ССЫЛКА!"/>
      <definedName name="сп" refersTo="#ССЫЛКА!"/>
      <definedName name="справка2" refersTo="#ССЫЛКА!"/>
      <definedName name="сссс" refersTo="#ССЫЛКА!"/>
      <definedName name="ссы" refersTo="#ССЫЛКА!"/>
      <definedName name="таб_4.2.1." refersTo="#ССЫЛКА!"/>
      <definedName name="табл_4.2" refersTo="#ССЫЛКА!"/>
      <definedName name="точ" refersTo="#ССЫЛКА!"/>
      <definedName name="тч" refersTo="#ССЫЛКА!"/>
      <definedName name="УФ" refersTo="#ССЫЛКА!"/>
      <definedName name="уц1" refersTo="#ССЫЛКА!"/>
      <definedName name="цу1" refersTo="#ССЫЛКА!"/>
      <definedName name="цуа" refersTo="#ССЫЛКА!"/>
      <definedName name="цук" refersTo="#ССЫЛКА!"/>
      <definedName name="цук1" refersTo="#ССЫЛКА!"/>
      <definedName name="шга" refersTo="#ССЫЛКА!"/>
      <definedName name="шеув" refersTo="#ССЫЛКА!"/>
      <definedName name="шув" refersTo="#ССЫЛКА!"/>
      <definedName name="шшш" refersTo="#ССЫЛКА!"/>
      <definedName name="шшшшшо" refersTo="#ССЫЛКА!"/>
      <definedName name="ыв" refersTo="#ССЫЛКА!"/>
      <definedName name="ыву" refersTo="#ССЫЛКА!"/>
      <definedName name="ыкц" refersTo="#ССЫЛКА!"/>
      <definedName name="ыра" refersTo="#ССЫЛКА!"/>
      <definedName name="ычяав" refersTo="#ССЫЛКА!"/>
      <definedName name="ыыыы" refersTo="#ССЫЛКА!"/>
      <definedName name="ьоыв" refersTo="#ССЫЛКА!"/>
      <definedName name="ьрпв" refersTo="#ССЫЛКА!"/>
      <definedName name="ьрпс" refersTo="#ССЫЛКА!"/>
      <definedName name="ьрс" refersTo="#ССЫЛКА!"/>
      <definedName name="юнша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"/>
      <sheetName val="Sales"/>
      <sheetName val="ProdPlan"/>
      <sheetName val="PL"/>
      <sheetName val="G&amp;A "/>
      <sheetName val="BS_Actual"/>
      <sheetName val="BS_Actual (для сверки)"/>
      <sheetName val="CAPEX (docs)"/>
      <sheetName val="Taxes_y"/>
      <sheetName val="BS_разница"/>
      <sheetName val="Taxes_y (2)"/>
      <sheetName val="InCF"/>
      <sheetName val="WC"/>
      <sheetName val="Кап.вложения"/>
      <sheetName val="ддс по упр.расх"/>
      <sheetName val="ддс по прям.расх"/>
      <sheetName val="ПУ БР"/>
      <sheetName val="ДДС БР"/>
      <sheetName val="ПУ Шушары"/>
      <sheetName val="ДДС Шуш"/>
      <sheetName val="ПУ ЗРАК"/>
      <sheetName val="ДДC Зрак"/>
      <sheetName val="З.П. 2007"/>
      <sheetName val="расш(коман)"/>
      <sheetName val="расш(представ)"/>
      <sheetName val="расш(аренд)"/>
      <sheetName val="расш(связь.канцкомп)"/>
      <sheetName val="расш(св.кан.ком)"/>
      <sheetName val="расш(ОСдо20)"/>
      <sheetName val="расш(пр.нал)"/>
      <sheetName val="расш(пр.зат)"/>
      <sheetName val="Расш. Налоги"/>
      <sheetName val="З_П_ 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. выхода"/>
      <sheetName val="Сравнительная табл"/>
      <sheetName val="Раб. мат"/>
      <sheetName val="ШР "/>
      <sheetName val="Гр. выхода сотр."/>
      <sheetName val="Гр. ЗП и кв.премий"/>
      <sheetName val="Гр.годовой премии"/>
      <sheetName val="Прочие расх.персонал (2)"/>
      <sheetName val="Подбор персонала (2)"/>
      <sheetName val="План обучения персонала (2)"/>
      <sheetName val="План Конференции_семинары (2)"/>
      <sheetName val="План закр вакансий"/>
      <sheetName val="Подбор персонала"/>
      <sheetName val="План Конференции_семинары"/>
      <sheetName val="План обучения персонала"/>
      <sheetName val="Прочие расх.персонал"/>
      <sheetName val="Анализ ФОТ последняя версия"/>
      <sheetName val="Анализ ФОТ"/>
      <sheetName val="Вакансии 2008"/>
      <sheetName val="Подбор персонала 2008"/>
      <sheetName val="Лист1"/>
    </sheetNames>
    <sheetDataSet>
      <sheetData sheetId="0" refreshError="1"/>
      <sheetData sheetId="1" refreshError="1"/>
      <sheetData sheetId="2" refreshError="1"/>
      <sheetData sheetId="3">
        <row r="74">
          <cell r="E74">
            <v>50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1 (3)"/>
      <sheetName val="расчет"/>
    </sheetNames>
    <definedNames>
      <definedName name="Base_OptClick" refersTo="#ССЫЛКА!" sheetId="2"/>
      <definedName name="Base_OptClick_26" refersTo="#ССЫЛКА!" sheetId="2"/>
      <definedName name="Base_OptClick_30" refersTo="#ССЫЛКА!" sheetId="2"/>
      <definedName name="Base_OptClick_31" refersTo="#ССЫЛКА!" sheetId="2"/>
      <definedName name="Base_OptClick_32" refersTo="#ССЫЛКА!" sheetId="2"/>
      <definedName name="Base_OptClick_33" refersTo="#ССЫЛКА!" sheetId="2"/>
      <definedName name="Base_OptClick_34" refersTo="#ССЫЛКА!" sheetId="2"/>
      <definedName name="Base_OptClick_35" refersTo="#ССЫЛКА!" sheetId="2"/>
      <definedName name="Base_OptClick_36" refersTo="#ССЫЛКА!" sheetId="2"/>
      <definedName name="Base_OptClick_37" refersTo="#ССЫЛКА!" sheetId="2"/>
      <definedName name="Base_OptClick_39" refersTo="#ССЫЛКА!" sheetId="2"/>
      <definedName name="Base_OptClick_41" refersTo="#ССЫЛКА!" sheetId="2"/>
      <definedName name="Base_OptClick_43" refersTo="#ССЫЛКА!" sheetId="2"/>
      <definedName name="Base_OptClick_46" refersTo="#ССЫЛКА!" sheetId="2"/>
      <definedName name="Base_OptClick_47" refersTo="#ССЫЛКА!" sheetId="2"/>
      <definedName name="Base_OptClick_51" refersTo="#ССЫЛКА!" sheetId="2"/>
      <definedName name="Base_OptClick_52" refersTo="#ССЫЛКА!" sheetId="2"/>
      <definedName name="Base_OptClick_53" refersTo="#ССЫЛКА!" sheetId="2"/>
      <definedName name="Base_OptClick_58" refersTo="#ССЫЛКА!" sheetId="2"/>
      <definedName name="Base_OptClick_59" refersTo="#ССЫЛКА!" sheetId="2"/>
      <definedName name="Base_OptClick_60" refersTo="#ССЫЛКА!" sheetId="2"/>
      <definedName name="GetSANDValue" refersTo="#ССЫЛКА!" sheetId="2"/>
      <definedName name="GetVal" refersTo="#ССЫЛКА!" sheetId="2"/>
      <definedName name="PutHeader" refersTo="#ССЫЛКА!" sheetId="2"/>
      <definedName name="Real_OptClick" refersTo="#ССЫЛКА!" sheetId="2"/>
      <definedName name="Real_OptClick_26" refersTo="#ССЫЛКА!" sheetId="2"/>
      <definedName name="Real_OptClick_30" refersTo="#ССЫЛКА!" sheetId="2"/>
      <definedName name="Real_OptClick_31" refersTo="#ССЫЛКА!" sheetId="2"/>
      <definedName name="Real_OptClick_32" refersTo="#ССЫЛКА!" sheetId="2"/>
      <definedName name="Real_OptClick_33" refersTo="#ССЫЛКА!" sheetId="2"/>
      <definedName name="Real_OptClick_34" refersTo="#ССЫЛКА!" sheetId="2"/>
      <definedName name="Real_OptClick_35" refersTo="#ССЫЛКА!" sheetId="2"/>
      <definedName name="Real_OptClick_36" refersTo="#ССЫЛКА!" sheetId="2"/>
      <definedName name="Real_OptClick_37" refersTo="#ССЫЛКА!" sheetId="2"/>
      <definedName name="Real_OptClick_39" refersTo="#ССЫЛКА!" sheetId="2"/>
      <definedName name="Real_OptClick_41" refersTo="#ССЫЛКА!" sheetId="2"/>
      <definedName name="Real_OptClick_43" refersTo="#ССЫЛКА!" sheetId="2"/>
      <definedName name="Real_OptClick_46" refersTo="#ССЫЛКА!" sheetId="2"/>
      <definedName name="Real_OptClick_47" refersTo="#ССЫЛКА!" sheetId="2"/>
      <definedName name="Real_OptClick_51" refersTo="#ССЫЛКА!" sheetId="2"/>
      <definedName name="Real_OptClick_52" refersTo="#ССЫЛКА!" sheetId="2"/>
      <definedName name="Real_OptClick_53" refersTo="#ССЫЛКА!" sheetId="2"/>
      <definedName name="Real_OptClick_58" refersTo="#ССЫЛКА!" sheetId="2"/>
      <definedName name="Real_OptClick_59" refersTo="#ССЫЛКА!" sheetId="2"/>
      <definedName name="Real_OptClick_60" refersTo="#ССЫЛКА!" sheetId="2"/>
      <definedName name="Val_OptClick" refersTo="#ССЫЛКА!" sheetId="2"/>
      <definedName name="Val_OptClick_26" refersTo="#ССЫЛКА!" sheetId="2"/>
      <definedName name="Val_OptClick_30" refersTo="#ССЫЛКА!" sheetId="2"/>
      <definedName name="Val_OptClick_31" refersTo="#ССЫЛКА!" sheetId="2"/>
      <definedName name="Val_OptClick_32" refersTo="#ССЫЛКА!" sheetId="2"/>
      <definedName name="Val_OptClick_33" refersTo="#ССЫЛКА!" sheetId="2"/>
      <definedName name="Val_OptClick_34" refersTo="#ССЫЛКА!" sheetId="2"/>
      <definedName name="Val_OptClick_35" refersTo="#ССЫЛКА!" sheetId="2"/>
      <definedName name="Val_OptClick_36" refersTo="#ССЫЛКА!" sheetId="2"/>
      <definedName name="Val_OptClick_37" refersTo="#ССЫЛКА!" sheetId="2"/>
      <definedName name="Val_OptClick_39" refersTo="#ССЫЛКА!" sheetId="2"/>
      <definedName name="Val_OptClick_41" refersTo="#ССЫЛКА!" sheetId="2"/>
      <definedName name="Val_OptClick_43" refersTo="#ССЫЛКА!" sheetId="2"/>
      <definedName name="Val_OptClick_46" refersTo="#ССЫЛКА!" sheetId="2"/>
      <definedName name="Val_OptClick_47" refersTo="#ССЫЛКА!" sheetId="2"/>
      <definedName name="Val_OptClick_51" refersTo="#ССЫЛКА!" sheetId="2"/>
      <definedName name="Val_OptClick_52" refersTo="#ССЫЛКА!" sheetId="2"/>
      <definedName name="Val_OptClick_53" refersTo="#ССЫЛКА!" sheetId="2"/>
      <definedName name="Val_OptClick_58" refersTo="#ССЫЛКА!" sheetId="2"/>
      <definedName name="Val_OptClick_59" refersTo="#ССЫЛКА!" sheetId="2"/>
      <definedName name="Val_OptClick_60" refersTo="#ССЫЛКА!" sheetId="2"/>
      <definedName name="Weekday_count" refersTo="#ССЫЛКА!"/>
      <definedName name="Пересчитать" refersTo="#ССЫЛКА!" sheetId="2"/>
      <definedName name="Пересчитать_26" refersTo="#ССЫЛКА!" sheetId="2"/>
      <definedName name="Пересчитать_30" refersTo="#ССЫЛКА!" sheetId="2"/>
      <definedName name="Пересчитать_31" refersTo="#ССЫЛКА!" sheetId="2"/>
      <definedName name="Пересчитать_32" refersTo="#ССЫЛКА!" sheetId="2"/>
      <definedName name="Пересчитать_33" refersTo="#ССЫЛКА!" sheetId="2"/>
      <definedName name="Пересчитать_34" refersTo="#ССЫЛКА!" sheetId="2"/>
      <definedName name="Пересчитать_35" refersTo="#ССЫЛКА!" sheetId="2"/>
      <definedName name="Пересчитать_36" refersTo="#ССЫЛКА!" sheetId="2"/>
      <definedName name="Пересчитать_37" refersTo="#ССЫЛКА!" sheetId="2"/>
      <definedName name="Пересчитать_39" refersTo="#ССЫЛКА!" sheetId="2"/>
      <definedName name="Пересчитать_41" refersTo="#ССЫЛКА!" sheetId="2"/>
      <definedName name="Пересчитать_43" refersTo="#ССЫЛКА!" sheetId="2"/>
      <definedName name="Пересчитать_46" refersTo="#ССЫЛКА!" sheetId="2"/>
      <definedName name="Пересчитать_47" refersTo="#ССЫЛКА!" sheetId="2"/>
      <definedName name="Пересчитать_51" refersTo="#ССЫЛКА!" sheetId="2"/>
      <definedName name="Пересчитать_52" refersTo="#ССЫЛКА!" sheetId="2"/>
      <definedName name="Пересчитать_53" refersTo="#ССЫЛКА!" sheetId="2"/>
      <definedName name="Пересчитать_58" refersTo="#ССЫЛКА!" sheetId="2"/>
      <definedName name="Пересчитать_59" refersTo="#ССЫЛКА!" sheetId="2"/>
      <definedName name="Пересчитать_60" refersTo="#ССЫЛКА!" sheetId="2"/>
      <definedName name="фвыапм\" refersTo="#ССЫЛКА!" sheetId="2"/>
      <definedName name="фвыапм_" refersTo="#ССЫЛКА!" sheetId="2"/>
      <definedName name="фвыапм__26" refersTo="#ССЫЛКА!" sheetId="2"/>
      <definedName name="фвыапм__30" refersTo="#ССЫЛКА!" sheetId="2"/>
      <definedName name="фвыапм__31" refersTo="#ССЫЛКА!" sheetId="2"/>
      <definedName name="фвыапм__32" refersTo="#ССЫЛКА!" sheetId="2"/>
      <definedName name="фвыапм__33" refersTo="#ССЫЛКА!" sheetId="2"/>
      <definedName name="фвыапм__34" refersTo="#ССЫЛКА!" sheetId="2"/>
      <definedName name="фвыапм__35" refersTo="#ССЫЛКА!" sheetId="2"/>
      <definedName name="фвыапм__36" refersTo="#ССЫЛКА!" sheetId="2"/>
      <definedName name="фвыапм__37" refersTo="#ССЫЛКА!" sheetId="2"/>
      <definedName name="фвыапм__39" refersTo="#ССЫЛКА!" sheetId="2"/>
      <definedName name="фвыапм__41" refersTo="#ССЫЛКА!" sheetId="2"/>
      <definedName name="фвыапм__43" refersTo="#ССЫЛКА!" sheetId="2"/>
      <definedName name="фвыапм__46" refersTo="#ССЫЛКА!" sheetId="2"/>
      <definedName name="фвыапм__47" refersTo="#ССЫЛКА!" sheetId="2"/>
      <definedName name="фвыапм__51" refersTo="#ССЫЛКА!" sheetId="2"/>
      <definedName name="фвыапм__52" refersTo="#ССЫЛКА!" sheetId="2"/>
      <definedName name="фвыапм__53" refersTo="#ССЫЛКА!" sheetId="2"/>
      <definedName name="фвыапм__58" refersTo="#ССЫЛКА!" sheetId="2"/>
      <definedName name="фвыапм__59" refersTo="#ССЫЛКА!" sheetId="2"/>
      <definedName name="фвыапм__60" refersTo="#ССЫЛКА!" sheetId="2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 Comparative GAAP"/>
      <sheetName val="Group Comparative IAS"/>
      <sheetName val="R-U IAS History"/>
      <sheetName val="Cash Flow Working"/>
      <sheetName val="REPO"/>
      <sheetName val="TB GAAP"/>
      <sheetName val="TB IAS"/>
      <sheetName val="Income Statement"/>
      <sheetName val="Balance Sheet"/>
      <sheetName val="Cash Flow"/>
      <sheetName val="G-I-F Total"/>
      <sheetName val="G-I-F (RU)"/>
      <sheetName val="G-I-F (UA)"/>
      <sheetName val="FLash IAS"/>
      <sheetName val="Loans"/>
      <sheetName val="Cash Flow support"/>
      <sheetName val="Income Statement Russia and Ukr"/>
      <sheetName val="Class A Shares Outstanding"/>
      <sheetName val="Class B Shares Outstanding"/>
      <sheetName val="Dilutive Shares Outstanding"/>
      <sheetName val="EPS Working"/>
      <sheetName val="Share Price 2002"/>
      <sheetName val="RE Working"/>
      <sheetName val="Change of Equity"/>
      <sheetName val="Sheet1"/>
      <sheetName val="Sheet2"/>
      <sheetName val="Sheet3"/>
      <sheetName val="0_33"/>
      <sheetName val="1-ЭСПЦ"/>
      <sheetName val="COMPS"/>
      <sheetName val="BEX_Expenses_CY"/>
      <sheetName val="BEX_Expenses_PY"/>
      <sheetName val="BEX_MAIN_PL"/>
      <sheetName val="БДДС month (ф)"/>
      <sheetName val="БДДС month (п)"/>
      <sheetName val="Параметры"/>
      <sheetName val="КВ 2008"/>
      <sheetName val="XLR_NoRangeSheet"/>
      <sheetName val="июль"/>
      <sheetName val="база"/>
      <sheetName val="июнь"/>
      <sheetName val="январь"/>
      <sheetName val="февраль"/>
      <sheetName val="март"/>
      <sheetName val="апрель"/>
      <sheetName val="май"/>
      <sheetName val="август"/>
      <sheetName val="сентябрь"/>
      <sheetName val="октябрь"/>
      <sheetName val="ноябрь"/>
      <sheetName val="декабрь"/>
      <sheetName val="infl_rates"/>
      <sheetName val="PL"/>
      <sheetName val="ф 12"/>
      <sheetName val="Data"/>
      <sheetName val="Лист1"/>
      <sheetName val="коэф."/>
      <sheetName val="GAAP &amp; IAS Group TB &amp; Reports Q"/>
      <sheetName val="Info"/>
      <sheetName val="ИТР_РАБ_2010"/>
      <sheetName val="assumptions"/>
      <sheetName val="RUS"/>
      <sheetName val="2 Параметры"/>
      <sheetName val="rem"/>
      <sheetName val="Справочники"/>
      <sheetName val="BEX_AR"/>
      <sheetName val="BEX_Associates"/>
      <sheetName val="BEX_BSRP_OLD"/>
      <sheetName val="BEX_Eq"/>
      <sheetName val="BEX_Expenses1"/>
      <sheetName val="BEX_Income_Tax"/>
      <sheetName val="BEX_Intangibles"/>
      <sheetName val="BEX_Inventory"/>
      <sheetName val="BEX_invest_unit"/>
      <sheetName val="BEX_invest_unit_OLD"/>
      <sheetName val="BEX_MAIN_BS_RP"/>
      <sheetName val="BEX_partner_CAD"/>
      <sheetName val="BEX_partner_CZK"/>
      <sheetName val="BEX_partner_EUR"/>
      <sheetName val="BEX_partner_OLD"/>
      <sheetName val="BEX_partner_OTH"/>
      <sheetName val="BEX_partner_RUB"/>
      <sheetName val="BEX_partner_UAH"/>
      <sheetName val="BEX_partner_USD"/>
      <sheetName val="BEX_partner_ZAR"/>
      <sheetName val="BEX_PP_E"/>
      <sheetName val="BEX_Provisions"/>
      <sheetName val="Справочник предприятий"/>
      <sheetName val="Справочник статей бюджета"/>
      <sheetName val="ListOfSheets"/>
      <sheetName val="Свод"/>
      <sheetName val="автоприцепы"/>
      <sheetName val="предприятия"/>
      <sheetName val="спр"/>
      <sheetName val="Проверочная вкладка"/>
      <sheetName val="Проверочная вкладка для PL"/>
      <sheetName val="Group_Comparative_GAAP"/>
      <sheetName val="Group_Comparative_IAS"/>
      <sheetName val="R-U_IAS_History"/>
      <sheetName val="Cash_Flow_Working"/>
      <sheetName val="TB_GAAP"/>
      <sheetName val="TB_IAS"/>
      <sheetName val="Income_Statement"/>
      <sheetName val="Balance_Sheet"/>
      <sheetName val="Cash_Flow"/>
      <sheetName val="G-I-F_Total"/>
      <sheetName val="G-I-F_(RU)"/>
      <sheetName val="G-I-F_(UA)"/>
      <sheetName val="FLash_IAS"/>
      <sheetName val="Cash_Flow_support"/>
      <sheetName val="Income_Statement_Russia_and_Ukr"/>
      <sheetName val="Class_A_Shares_Outstanding"/>
      <sheetName val="Class_B_Shares_Outstanding"/>
      <sheetName val="Dilutive_Shares_Outstanding"/>
      <sheetName val="EPS_Working"/>
      <sheetName val="Share_Price_2002"/>
      <sheetName val="RE_Working"/>
      <sheetName val="Change_of_Equity"/>
      <sheetName val="LDE"/>
      <sheetName val="In2"/>
      <sheetName val="Дивизион"/>
      <sheetName val="Списки"/>
      <sheetName val="HR"/>
      <sheetName val="1"/>
      <sheetName val="С"/>
      <sheetName val="Group_Comparative_GAAP1"/>
      <sheetName val="Group_Comparative_IAS1"/>
      <sheetName val="R-U_IAS_History1"/>
      <sheetName val="Cash_Flow_Working1"/>
      <sheetName val="TB_GAAP1"/>
      <sheetName val="TB_IAS1"/>
      <sheetName val="Income_Statement1"/>
      <sheetName val="Balance_Sheet1"/>
      <sheetName val="Cash_Flow1"/>
      <sheetName val="G-I-F_Total1"/>
      <sheetName val="G-I-F_(RU)1"/>
      <sheetName val="G-I-F_(UA)1"/>
      <sheetName val="FLash_IAS1"/>
      <sheetName val="Cash_Flow_support1"/>
      <sheetName val="Income_Statement_Russia_and_Uk1"/>
      <sheetName val="Class_A_Shares_Outstanding1"/>
      <sheetName val="Class_B_Shares_Outstanding1"/>
      <sheetName val="Dilutive_Shares_Outstanding1"/>
      <sheetName val="EPS_Working1"/>
      <sheetName val="Share_Price_20021"/>
      <sheetName val="RE_Working1"/>
      <sheetName val="Change_of_Equity1"/>
      <sheetName val="БДДС_month_(ф)"/>
      <sheetName val="БДДС_month_(п)"/>
      <sheetName val="КВ_2008"/>
      <sheetName val="ф_12"/>
      <sheetName val="коэф_"/>
      <sheetName val="GAAP_&amp;_IAS_Group_TB_&amp;_Reports_Q"/>
      <sheetName val="2_Параметры"/>
      <sheetName val="Справочник_предприятий"/>
      <sheetName val="Справочник_статей_бюджета"/>
      <sheetName val="Проверочная_вкладка"/>
      <sheetName val="Проверочная_вкладка_для_PL"/>
      <sheetName val="Справочник"/>
      <sheetName val="1530"/>
      <sheetName val="Статьи пост затрат"/>
      <sheetName val="Статьи-ОД"/>
      <sheetName val="Статьи"/>
      <sheetName val="Лист3"/>
      <sheetName val="Содержание"/>
      <sheetName val="BS"/>
      <sheetName val="1240"/>
      <sheetName val="TB"/>
      <sheetName val="Движение РСД"/>
      <sheetName val="Лист2"/>
      <sheetName val="Справочник видов затрат "/>
      <sheetName val="Список ЕАХ"/>
      <sheetName val="Справочник 2013"/>
      <sheetName val="new Справочник 2014"/>
      <sheetName val="Справочник 2014"/>
      <sheetName val="Справочник с 01.05.2015"/>
      <sheetName val="Справочник 2015"/>
      <sheetName val="Reimb cost-support docs mat"/>
      <sheetName val="Rates"/>
      <sheetName val="2013"/>
      <sheetName val="База1"/>
      <sheetName val="Costs"/>
      <sheetName val="Исх. данные"/>
      <sheetName val="Продажи реальные и прогноз 20 л"/>
      <sheetName val="Лист1 (3)"/>
      <sheetName val="АПК(201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dCF"/>
      <sheetName val="WC"/>
      <sheetName val="Adj"/>
      <sheetName val="Check"/>
      <sheetName val="расш_коман_"/>
      <sheetName val="2 Г Расш инвест IT"/>
      <sheetName val="2 СХ Расш IT"/>
      <sheetName val="1 Мебель"/>
      <sheetName val="Свод расш_"/>
      <sheetName val="Численность"/>
      <sheetName val="Sales CF"/>
      <sheetName val="CostsOPEX CF"/>
      <sheetName val="OIE CF"/>
      <sheetName val="GA для CF"/>
      <sheetName val="dirCF"/>
      <sheetName val="Sales PL"/>
      <sheetName val="CostsOPEX  PL"/>
      <sheetName val="GA для PL"/>
      <sheetName val="OIE  PL"/>
      <sheetName val="PL"/>
      <sheetName val="BS "/>
      <sheetName val="Capex"/>
      <sheetName val="Коэф_деления прям_затрат"/>
      <sheetName val="ProdPlan"/>
      <sheetName val="Деление проч_прям_затрат в CF"/>
      <sheetName val="Деление проч_прям_затрат в PL"/>
      <sheetName val="PL Сетевое хозяйство"/>
      <sheetName val="ДДС Сетевое хозяйство"/>
      <sheetName val=" Сетевое хозяйство УИС"/>
      <sheetName val="Прямые расходы ТГК14_Кутузово"/>
      <sheetName val="Инвестиции Кутузово_ТГК14"/>
      <sheetName val="Консультац услуги"/>
      <sheetName val="ОС до 20 т_р_"/>
      <sheetName val="Банковские услуги"/>
      <sheetName val="Прочие налоги"/>
      <sheetName val="Амортизация имущ"/>
      <sheetName val="Прочие затраты"/>
      <sheetName val="ЗП"/>
      <sheetName val="Премия"/>
      <sheetName val="налоги на ФОТ"/>
      <sheetName val="Набор персонала"/>
      <sheetName val="Командировки"/>
      <sheetName val="Представительские"/>
      <sheetName val="Транспорт"/>
      <sheetName val="Обучение"/>
      <sheetName val="Прочие расх_персонал"/>
      <sheetName val="_Аренда офиса"/>
      <sheetName val="Подписка и книги"/>
      <sheetName val="Содержание офиса"/>
      <sheetName val="Обслуж_оргтехники_ ПО"/>
      <sheetName val="Связь тел_ интернет"/>
      <sheetName val="Моб_связь"/>
      <sheetName val="Канц товары"/>
      <sheetName val="Печат_продукция"/>
      <sheetName val="Инвестиции ОС_ПО с НДС"/>
      <sheetName val="Инвестиции ОС_ПО без НДС"/>
      <sheetName val="Ост_стоимость имущества"/>
      <sheetName val="расчет% _ по займам получ"/>
      <sheetName val="займы полученные"/>
      <sheetName val="расчет% _ по займам выданным"/>
      <sheetName val="_займы выданные"/>
      <sheetName val="Расш проч_расх"/>
    </sheetNames>
    <sheetDataSet>
      <sheetData sheetId="0">
        <row r="3">
          <cell r="B3" t="str">
            <v>ООО "Энергопромсбыт"</v>
          </cell>
        </row>
        <row r="4">
          <cell r="B4">
            <v>2008</v>
          </cell>
        </row>
        <row r="5">
          <cell r="B5">
            <v>12</v>
          </cell>
        </row>
        <row r="9">
          <cell r="C9">
            <v>24</v>
          </cell>
          <cell r="D9">
            <v>27</v>
          </cell>
          <cell r="E9">
            <v>28</v>
          </cell>
          <cell r="F9">
            <v>29</v>
          </cell>
          <cell r="G9">
            <v>32</v>
          </cell>
          <cell r="H9">
            <v>39</v>
          </cell>
          <cell r="I9">
            <v>44</v>
          </cell>
          <cell r="J9">
            <v>45</v>
          </cell>
          <cell r="K9">
            <v>46</v>
          </cell>
          <cell r="L9">
            <v>47</v>
          </cell>
          <cell r="M9">
            <v>48</v>
          </cell>
          <cell r="N9">
            <v>48</v>
          </cell>
        </row>
        <row r="10">
          <cell r="C10">
            <v>2</v>
          </cell>
          <cell r="D10">
            <v>3</v>
          </cell>
          <cell r="E10">
            <v>1</v>
          </cell>
          <cell r="F10">
            <v>1</v>
          </cell>
          <cell r="G10">
            <v>3</v>
          </cell>
          <cell r="H10">
            <v>7</v>
          </cell>
          <cell r="I10">
            <v>5</v>
          </cell>
          <cell r="J10">
            <v>1</v>
          </cell>
          <cell r="K10">
            <v>1</v>
          </cell>
          <cell r="L10">
            <v>1</v>
          </cell>
          <cell r="M10">
            <v>1</v>
          </cell>
          <cell r="N1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Sales"/>
      <sheetName val="CostsOPEX"/>
      <sheetName val="GA"/>
      <sheetName val="OIE"/>
      <sheetName val="dirCF"/>
      <sheetName val="Adj"/>
    </sheetNames>
    <sheetDataSet>
      <sheetData sheetId="0">
        <row r="3">
          <cell r="B3" t="str">
            <v>ООО "ЭНЕРГОПРОМСБЫТ"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Sales"/>
      <sheetName val="CostsOPEX"/>
      <sheetName val="GA"/>
      <sheetName val="OIE"/>
      <sheetName val="dirCF"/>
      <sheetName val="Adj"/>
    </sheetNames>
    <sheetDataSet>
      <sheetData sheetId="0" refreshError="1">
        <row r="3">
          <cell r="B3" t="str">
            <v>ООО "ЭНЕРГОПРОМСБЫТ"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Sales"/>
      <sheetName val="CostsOPEX"/>
      <sheetName val="OIE"/>
      <sheetName val="GA"/>
      <sheetName val="PL"/>
      <sheetName val="BS"/>
      <sheetName val="indCF"/>
      <sheetName val="ProdPlan"/>
      <sheetName val="WC"/>
      <sheetName val="Stock"/>
      <sheetName val="Capex"/>
      <sheetName val="Замечания"/>
      <sheetName val="Adj"/>
      <sheetName val="Check"/>
    </sheetNames>
    <sheetDataSet>
      <sheetData sheetId="0" refreshError="1">
        <row r="3">
          <cell r="B3" t="str">
            <v>ООО "ЭНЕРГОПРОМСБЫТ"</v>
          </cell>
        </row>
        <row r="4">
          <cell r="B4">
            <v>2007</v>
          </cell>
        </row>
        <row r="5">
          <cell r="B5">
            <v>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лог имущ"/>
      <sheetName val="налог на имущество 2014"/>
      <sheetName val="TEHSHEET"/>
      <sheetName val="Топливо2009"/>
      <sheetName val="2009"/>
      <sheetName val="Main"/>
    </sheetNames>
    <definedNames>
      <definedName name="CompOt" refersTo="#ССЫЛКА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rodPlan"/>
      <sheetName val="Sales"/>
      <sheetName val="CostsOPEX"/>
      <sheetName val="GA"/>
      <sheetName val="Capex "/>
      <sheetName val="PL"/>
      <sheetName val="CF"/>
      <sheetName val="BS 2"/>
      <sheetName val="ЗП_налоги"/>
      <sheetName val="Расчет ПНР"/>
      <sheetName val="Расчет НДС"/>
      <sheetName val="Баланс"/>
      <sheetName val="Фин. деят-ть "/>
      <sheetName val="BS"/>
      <sheetName val="indCF"/>
      <sheetName val="Capex"/>
      <sheetName val="Фин. деят-ть"/>
      <sheetName val="Adj"/>
      <sheetName val="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Sales"/>
      <sheetName val="CostsOPEX"/>
      <sheetName val="G&amp;A"/>
      <sheetName val="PL"/>
      <sheetName val="BS"/>
      <sheetName val="CF"/>
      <sheetName val="Check"/>
      <sheetName val="tExport_BS"/>
      <sheetName val="tExport_PL"/>
      <sheetName val="qFact_PL"/>
      <sheetName val="qPlan_PL"/>
    </sheetNames>
    <sheetDataSet>
      <sheetData sheetId="0" refreshError="1">
        <row r="3">
          <cell r="B3" t="str">
            <v>Группа компаний ЕСН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 нов (2)"/>
      <sheetName val="ОС нов"/>
      <sheetName val="G&amp;A "/>
      <sheetName val="Бюджет ФОТ 010707 "/>
      <sheetName val="Моб.связь"/>
      <sheetName val="Бюджет ФОТ 010807"/>
      <sheetName val="Транспортные раходы"/>
      <sheetName val="Командировочные"/>
      <sheetName val="Представительские"/>
      <sheetName val="Аренда"/>
      <sheetName val="Прочие"/>
      <sheetName val="ОСдо20"/>
      <sheetName val="Налоги"/>
      <sheetName val="% по займам"/>
      <sheetName val="CAPEX (doc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9">
          <cell r="C19">
            <v>29000</v>
          </cell>
        </row>
        <row r="20">
          <cell r="C20">
            <v>35000</v>
          </cell>
        </row>
        <row r="21">
          <cell r="C21">
            <v>34000</v>
          </cell>
        </row>
        <row r="22">
          <cell r="C22">
            <v>60000</v>
          </cell>
        </row>
        <row r="27">
          <cell r="C27">
            <v>10000</v>
          </cell>
        </row>
      </sheetData>
      <sheetData sheetId="12"/>
      <sheetData sheetId="13"/>
      <sheetData sheetId="1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modProv"/>
      <sheetName val="et_union_hor"/>
      <sheetName val="modReestr"/>
      <sheetName val="modfrmReestr"/>
      <sheetName val="AllSheetsInThisWorkbook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</sheetNames>
    <sheetDataSet>
      <sheetData sheetId="0"/>
      <sheetData sheetId="1"/>
      <sheetData sheetId="2">
        <row r="7">
          <cell r="F7" t="str">
            <v>Кировская область</v>
          </cell>
        </row>
        <row r="9">
          <cell r="F9">
            <v>2015</v>
          </cell>
        </row>
      </sheetData>
      <sheetData sheetId="3"/>
      <sheetData sheetId="4"/>
      <sheetData sheetId="5"/>
      <sheetData sheetId="6">
        <row r="13">
          <cell r="H13">
            <v>172.66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тки"/>
      <sheetName val="ЛОХЛ СВОД"/>
      <sheetName val="А ЛОХЛ СВОД"/>
      <sheetName val="ЛОХЛ межд"/>
      <sheetName val="А ЛОХЛ межд"/>
      <sheetName val="лохл"/>
      <sheetName val="А лохл"/>
      <sheetName val="ГК лохл"/>
      <sheetName val="А ГК лохл"/>
      <sheetName val="МП лохл"/>
      <sheetName val="А МП лохл"/>
      <sheetName val="В-П КОНС"/>
      <sheetName val="А В-П КОНС"/>
      <sheetName val="В-П"/>
      <sheetName val="А В-П"/>
      <sheetName val="БВО"/>
      <sheetName val="А БВО"/>
      <sheetName val="Девел"/>
      <sheetName val="А Девел"/>
      <sheetName val="Апш"/>
      <sheetName val="А Апш"/>
      <sheetName val="Колум"/>
      <sheetName val="А Колум"/>
      <sheetName val="Анаран"/>
      <sheetName val="А Анаран"/>
      <sheetName val="АНТИЛ"/>
      <sheetName val="А АНТИЛ"/>
      <sheetName val="Нидер"/>
      <sheetName val="А Нидер"/>
      <sheetName val="Кумк"/>
      <sheetName val="А Кумк"/>
      <sheetName val="Карач конс"/>
      <sheetName val="А Карач конс"/>
      <sheetName val="карач"/>
      <sheetName val="А Карач"/>
      <sheetName val="Аксай"/>
      <sheetName val="А Аксай"/>
      <sheetName val="Экспл КОНС"/>
      <sheetName val="А Экспл КОНС"/>
      <sheetName val="Экспл"/>
      <sheetName val="А Экспл"/>
      <sheetName val="Опер"/>
      <sheetName val="А Опер"/>
      <sheetName val="ПроджХ КОНС межд"/>
      <sheetName val="А ПроджХ КОНС межд"/>
      <sheetName val="ПроджХ межд"/>
      <sheetName val="А ПроджХ межд"/>
      <sheetName val="ПроджХ КОНС свод"/>
      <sheetName val="А ПроджХ КОНС свод"/>
      <sheetName val="ПроджХ свод"/>
      <sheetName val="А ПроджХ свод"/>
      <sheetName val="Кабре"/>
      <sheetName val="А Кабре"/>
      <sheetName val="Суэц"/>
      <sheetName val="А Суэц"/>
      <sheetName val="Пермь р"/>
      <sheetName val="А Пермь р"/>
      <sheetName val="Пермь св"/>
      <sheetName val="А Пермь св"/>
      <sheetName val="МИНП"/>
      <sheetName val="А МИНП"/>
      <sheetName val="ЛОСЛ"/>
      <sheetName val="А ЛОСЛ"/>
      <sheetName val="ГК лосл"/>
      <sheetName val="А ГК лосл"/>
      <sheetName val="МП лосл"/>
      <sheetName val="А МП лосл"/>
      <sheetName val="БАКУ"/>
      <sheetName val="А БАКУ"/>
      <sheetName val="Астана"/>
      <sheetName val="А Астана"/>
      <sheetName val="Сэплай"/>
      <sheetName val="А Сэплай"/>
      <sheetName val="Техникал"/>
      <sheetName val="А Техникал"/>
      <sheetName val="Персон"/>
      <sheetName val="А Персон"/>
      <sheetName val="Секонд"/>
      <sheetName val="А Секонд"/>
      <sheetName val="Ташк"/>
      <sheetName val="А Ташк"/>
      <sheetName val="Лонд"/>
      <sheetName val="А Лонд"/>
      <sheetName val="минпетро"/>
      <sheetName val="а митпетро"/>
      <sheetName val="НОВ ПР конс"/>
      <sheetName val="А НОВ ПР конс"/>
      <sheetName val="ИнвестХ"/>
      <sheetName val="а ИнвестХ"/>
      <sheetName val="нов пр2"/>
      <sheetName val="а нов пр2"/>
      <sheetName val="запасной"/>
      <sheetName val="а запасной"/>
      <sheetName val="Узбек"/>
      <sheetName val="А Узбек"/>
      <sheetName val="нов пр4"/>
      <sheetName val="а нов пр4"/>
      <sheetName val="ЛОХЛ КОНС по Комп без ВО"/>
      <sheetName val="А ЛОХЛ КОНС  по Комп без ВО"/>
      <sheetName val="ЛОХЛ СВОД по Комп с ВО"/>
      <sheetName val="А ЛОХЛ СВОД  по Комп с ВО"/>
      <sheetName val="НОВ ПР блок развития"/>
      <sheetName val="аренда"/>
      <sheetName val="старая формаДДС_пЛОХ_ЛОХЛкмесяц"/>
      <sheetName val="П"/>
      <sheetName val="#ССЫЛКА"/>
      <sheetName val="ЗАО_н.ит"/>
      <sheetName val="предприятия"/>
      <sheetName val="Сдача "/>
      <sheetName val="3.3.31."/>
      <sheetName val="Понедельно"/>
      <sheetName val="Итог по НПО "/>
      <sheetName val="Баланс (Ф1)"/>
      <sheetName val="1.401.2"/>
      <sheetName val="1.411.1"/>
      <sheetName val="ИнвестицииСвод"/>
      <sheetName val="1,3 новая"/>
      <sheetName val="К1_МП"/>
      <sheetName val="Спр_ мест"/>
      <sheetName val="Спр_ пласт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o_Special"/>
      <sheetName val="Cargo_special_v"/>
      <sheetName val="#REF"/>
      <sheetName val="_REF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ШР 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dCF"/>
      <sheetName val="WC"/>
      <sheetName val="Adj"/>
      <sheetName val="Check"/>
      <sheetName val="расш_коман_"/>
      <sheetName val="2 Г Расш инвест IT"/>
      <sheetName val="2 СХ Расш IT"/>
      <sheetName val="1 Мебель"/>
      <sheetName val="Свод расш_"/>
      <sheetName val="Численность"/>
      <sheetName val="Sales CF"/>
      <sheetName val="CostsOPEX CF"/>
      <sheetName val="OIE CF"/>
      <sheetName val="GA для CF"/>
      <sheetName val="dirCF"/>
      <sheetName val="Sales PL"/>
      <sheetName val="CostsOPEX  PL"/>
      <sheetName val="GA для PL"/>
      <sheetName val="OIE  PL"/>
      <sheetName val="PL"/>
      <sheetName val="BS "/>
      <sheetName val="Capex"/>
      <sheetName val="Коэф_деления прям_затрат"/>
      <sheetName val="Stock"/>
      <sheetName val="ProdPlan"/>
      <sheetName val="Деление проч_прям_затрат в CF"/>
      <sheetName val="Деление проч_прям_затрат в PL"/>
      <sheetName val="PL Сетевое хозяйство"/>
      <sheetName val="ДДС Сетевое хозяйство"/>
      <sheetName val=" Сетевое хозяйство УИС"/>
      <sheetName val="Газогенерация ( Металлстрой)"/>
      <sheetName val="Прямые расходы ТГК14"/>
      <sheetName val="Инвестиции ТГК14"/>
      <sheetName val="Консультац услуги"/>
      <sheetName val="Банковские услуги"/>
      <sheetName val="Прочие налоги"/>
      <sheetName val="Прочие затраты"/>
      <sheetName val="ЗП"/>
      <sheetName val="Премия"/>
      <sheetName val="налоги на ФОТ"/>
      <sheetName val="Набор персонала"/>
      <sheetName val="Командировки"/>
      <sheetName val="Представительские"/>
      <sheetName val="Транспорт"/>
      <sheetName val="Обучение"/>
      <sheetName val="Прочие расх_персонал"/>
      <sheetName val="_Аренда офиса"/>
      <sheetName val="Подписка и книги"/>
      <sheetName val="Содержание офиса"/>
      <sheetName val="Обслуж_оргтехники_ ПО"/>
      <sheetName val="Связь тел_ интернет"/>
      <sheetName val="Моб_связь"/>
      <sheetName val="Канц товары"/>
      <sheetName val="Печат_продукция"/>
      <sheetName val="Амортизация имущ"/>
      <sheetName val="Инвестиции ОС_ПО с НДС"/>
      <sheetName val="Инвестиции ОС_ПО без НДС"/>
      <sheetName val="Ост_стоимость имущества"/>
      <sheetName val="ОС до 20 т_р_"/>
      <sheetName val="расчет% _ по займам получ"/>
      <sheetName val="займы полученные"/>
      <sheetName val="расчет% _ по займам выданным"/>
      <sheetName val="_займы выданные"/>
      <sheetName val="Расш проч_ра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1">
          <cell r="C11">
            <v>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modProv"/>
      <sheetName val="et_union_hor"/>
      <sheetName val="modReestr"/>
      <sheetName val="modfrmReestr"/>
      <sheetName val="AllSheetsInThisWorkbook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E2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по годам"/>
      <sheetName val="Анализ структуры 2005"/>
      <sheetName val="Анализ структуры расходов"/>
      <sheetName val="Отчет по  доходам и расходам"/>
      <sheetName val="Исполнение бюджета"/>
      <sheetName val="Вопросы Запросы по бюджету"/>
      <sheetName val="Замечания к бюджету"/>
      <sheetName val="Свод P&amp;L Cкоррек 2005"/>
      <sheetName val="Исполнение бюджета СКОРРЕКТИРОВ"/>
      <sheetName val="P&amp;L СКОРРЕКТИР 2006"/>
      <sheetName val="Свод P&amp;L Cкоррек 2005 2006"/>
      <sheetName val="Свод P&amp;L Cкоррек 2005 2006 LAST"/>
      <sheetName val="Показатели эффективности"/>
      <sheetName val="Спр_ пласт"/>
      <sheetName val="Спр_ мест"/>
      <sheetName val="Main"/>
      <sheetName val="11"/>
    </sheetNames>
    <sheetDataSet>
      <sheetData sheetId="0" refreshError="1">
        <row r="115">
          <cell r="A115">
            <v>28.5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по годам"/>
      <sheetName val="Анализ структуры 2005"/>
      <sheetName val="Анализ структуры расходов"/>
      <sheetName val="Отчет по  доходам и расходам"/>
      <sheetName val="Исполнение бюджета"/>
      <sheetName val="Вопросы Запросы по бюджету"/>
      <sheetName val="Замечания к бюджету"/>
      <sheetName val="Свод P&amp;L Cкоррек 2005"/>
      <sheetName val="Исполнение бюджета СКОРРЕКТИРОВ"/>
      <sheetName val="P&amp;L СКОРРЕКТИР 2006"/>
      <sheetName val="Свод P&amp;L Cкоррек 2005 2006"/>
      <sheetName val="Свод P&amp;L Cкоррек 2005 2006 LAST"/>
      <sheetName val="Показатели эффективности"/>
    </sheetNames>
    <sheetDataSet>
      <sheetData sheetId="0" refreshError="1">
        <row r="115">
          <cell r="A115">
            <v>28.5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</sheetNames>
    <definedNames>
      <definedName name="theClose"/>
      <definedName name="Модуль9.theHide"/>
    </defined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et_union_hor"/>
      <sheetName val="modProv"/>
      <sheetName val="modReestr"/>
      <sheetName val="modfrmReestr"/>
      <sheetName val="AllSheetsInThisWorkbook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</sheetNames>
    <sheetDataSet>
      <sheetData sheetId="0" refreshError="1">
        <row r="3">
          <cell r="B3" t="str">
            <v>Версия 1.0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B2" t="str">
            <v>2008</v>
          </cell>
        </row>
        <row r="3">
          <cell r="B3" t="str">
            <v>2009</v>
          </cell>
        </row>
        <row r="4">
          <cell r="B4" t="str">
            <v>2010</v>
          </cell>
        </row>
        <row r="5">
          <cell r="B5" t="str">
            <v>2011</v>
          </cell>
        </row>
        <row r="6">
          <cell r="B6" t="str">
            <v>2012</v>
          </cell>
        </row>
        <row r="7">
          <cell r="B7" t="str">
            <v>2013</v>
          </cell>
        </row>
        <row r="8">
          <cell r="B8" t="str">
            <v>2014</v>
          </cell>
        </row>
        <row r="9">
          <cell r="B9" t="str">
            <v>2015</v>
          </cell>
        </row>
        <row r="10">
          <cell r="B10" t="str">
            <v>2016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Лист13"/>
      <sheetName val="ПРОГНОЗ_1"/>
      <sheetName val="КНИГА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MAKET818"/>
    </sheetNames>
    <definedNames>
      <definedName name="Модуль12.theHide"/>
    </defined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BC v02"/>
      <sheetName val="Сравнение по годам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0"/>
      <sheetName val="27"/>
      <sheetName val="P2.1"/>
      <sheetName val="Спр_ пласт"/>
      <sheetName val="Спр_ мест"/>
      <sheetName val="ИТОГИ  по Н,Р,Э,Q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A54"/>
  <sheetViews>
    <sheetView tabSelected="1" zoomScale="70" zoomScaleNormal="70" zoomScaleSheetLayoutView="75" workbookViewId="0">
      <selection activeCell="L12" sqref="L12"/>
    </sheetView>
  </sheetViews>
  <sheetFormatPr defaultColWidth="19" defaultRowHeight="15" x14ac:dyDescent="0.25"/>
  <cols>
    <col min="1" max="1" width="14.28515625" style="1" customWidth="1"/>
    <col min="2" max="2" width="75" style="2" customWidth="1"/>
    <col min="3" max="3" width="23.28515625" style="2" customWidth="1"/>
    <col min="4" max="5" width="22.5703125" style="2" customWidth="1"/>
    <col min="6" max="6" width="24.85546875" style="2" customWidth="1"/>
    <col min="7" max="7" width="22.42578125" style="2" customWidth="1"/>
    <col min="8" max="8" width="19.85546875" style="2" customWidth="1"/>
    <col min="9" max="9" width="26.7109375" style="2" customWidth="1"/>
    <col min="10" max="10" width="10.28515625" style="2" customWidth="1"/>
    <col min="11" max="11" width="20.28515625" style="2" customWidth="1"/>
    <col min="12" max="12" width="21" style="2" customWidth="1"/>
    <col min="13" max="13" width="10.42578125" style="2" customWidth="1"/>
    <col min="14" max="14" width="10.28515625" style="2" customWidth="1"/>
    <col min="15" max="15" width="25.140625" style="2" customWidth="1"/>
    <col min="16" max="16" width="25.85546875" style="2" customWidth="1"/>
    <col min="17" max="17" width="17" style="2" customWidth="1"/>
    <col min="18" max="18" width="12.140625" style="4" customWidth="1"/>
    <col min="19" max="19" width="10.5703125" style="4" customWidth="1"/>
    <col min="20" max="20" width="12.7109375" style="4" customWidth="1"/>
    <col min="21" max="21" width="13.5703125" style="4" customWidth="1"/>
    <col min="22" max="22" width="17.85546875" style="4" customWidth="1"/>
    <col min="23" max="24" width="18.140625" style="4" customWidth="1"/>
    <col min="25" max="25" width="23.7109375" style="4" customWidth="1"/>
    <col min="26" max="26" width="21" style="4" customWidth="1"/>
    <col min="27" max="27" width="33.140625" style="4" customWidth="1"/>
    <col min="28" max="247" width="9.140625" style="4" customWidth="1"/>
    <col min="248" max="248" width="4.42578125" style="4" bestFit="1" customWidth="1"/>
    <col min="249" max="249" width="18.28515625" style="4" bestFit="1" customWidth="1"/>
    <col min="250" max="16384" width="19" style="4"/>
  </cols>
  <sheetData>
    <row r="1" spans="1:27" ht="18.75" x14ac:dyDescent="0.25">
      <c r="I1" s="3" t="s">
        <v>0</v>
      </c>
      <c r="J1" s="3"/>
      <c r="X1" s="3"/>
    </row>
    <row r="2" spans="1:27" ht="18.75" x14ac:dyDescent="0.3">
      <c r="I2" s="5" t="s">
        <v>1</v>
      </c>
      <c r="J2" s="5"/>
      <c r="X2" s="5"/>
    </row>
    <row r="3" spans="1:27" ht="18.75" x14ac:dyDescent="0.3">
      <c r="I3" s="5" t="s">
        <v>2</v>
      </c>
      <c r="J3" s="5"/>
      <c r="X3" s="5"/>
    </row>
    <row r="4" spans="1:27" ht="18.75" x14ac:dyDescent="0.3">
      <c r="A4" s="32"/>
      <c r="B4" s="32"/>
      <c r="C4" s="32"/>
      <c r="D4" s="32"/>
      <c r="E4" s="32"/>
      <c r="F4" s="32"/>
      <c r="G4" s="32"/>
      <c r="H4" s="32"/>
      <c r="I4" s="32"/>
      <c r="J4" s="6"/>
      <c r="X4" s="5"/>
    </row>
    <row r="5" spans="1:27" ht="16.5" x14ac:dyDescent="0.25">
      <c r="A5" s="33" t="s">
        <v>3</v>
      </c>
      <c r="B5" s="33"/>
      <c r="C5" s="33"/>
      <c r="D5" s="33"/>
      <c r="E5" s="33"/>
      <c r="F5" s="33"/>
      <c r="G5" s="33"/>
      <c r="H5" s="33"/>
      <c r="I5" s="33"/>
      <c r="J5" s="7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16.5" x14ac:dyDescent="0.25">
      <c r="A6" s="9"/>
      <c r="B6" s="9"/>
      <c r="C6" s="9"/>
      <c r="D6" s="9"/>
      <c r="E6" s="9"/>
      <c r="F6" s="9"/>
      <c r="G6" s="9"/>
      <c r="H6" s="9"/>
      <c r="I6" s="9"/>
      <c r="J6" s="7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ht="15.75" x14ac:dyDescent="0.25">
      <c r="A7" s="34" t="s">
        <v>59</v>
      </c>
      <c r="B7" s="34"/>
      <c r="C7" s="34"/>
      <c r="D7" s="34"/>
      <c r="E7" s="34"/>
      <c r="F7" s="34"/>
      <c r="G7" s="34"/>
      <c r="H7" s="34"/>
      <c r="I7" s="34"/>
      <c r="J7" s="10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</row>
    <row r="8" spans="1:27" ht="15.75" x14ac:dyDescent="0.25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</row>
    <row r="9" spans="1:27" x14ac:dyDescent="0.25">
      <c r="A9" s="36"/>
      <c r="B9" s="36"/>
      <c r="C9" s="36"/>
      <c r="D9" s="36"/>
      <c r="E9" s="36"/>
      <c r="F9" s="36"/>
      <c r="G9" s="36"/>
      <c r="H9" s="36"/>
      <c r="I9" s="36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7" ht="16.5" x14ac:dyDescent="0.25">
      <c r="A10" s="31" t="s">
        <v>60</v>
      </c>
      <c r="B10" s="31"/>
      <c r="C10" s="31"/>
      <c r="D10" s="31"/>
      <c r="E10" s="31"/>
      <c r="F10" s="31"/>
      <c r="G10" s="31"/>
      <c r="H10" s="31"/>
      <c r="I10" s="31"/>
      <c r="J10" s="13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7" ht="33.75" customHeight="1" x14ac:dyDescent="0.25">
      <c r="A12" s="40" t="s">
        <v>5</v>
      </c>
      <c r="B12" s="37" t="s">
        <v>6</v>
      </c>
      <c r="C12" s="42" t="s">
        <v>7</v>
      </c>
      <c r="D12" s="43"/>
      <c r="E12" s="44"/>
      <c r="F12" s="37" t="s">
        <v>8</v>
      </c>
      <c r="G12" s="37" t="s">
        <v>66</v>
      </c>
      <c r="H12" s="37" t="s">
        <v>67</v>
      </c>
      <c r="I12" s="37" t="s">
        <v>68</v>
      </c>
    </row>
    <row r="13" spans="1:27" ht="47.25" customHeight="1" x14ac:dyDescent="0.25">
      <c r="A13" s="41"/>
      <c r="B13" s="38"/>
      <c r="C13" s="23" t="s">
        <v>61</v>
      </c>
      <c r="D13" s="23" t="s">
        <v>62</v>
      </c>
      <c r="E13" s="23" t="s">
        <v>63</v>
      </c>
      <c r="F13" s="38"/>
      <c r="G13" s="38"/>
      <c r="H13" s="38"/>
      <c r="I13" s="38"/>
    </row>
    <row r="14" spans="1:27" ht="15.75" x14ac:dyDescent="0.25">
      <c r="A14" s="24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  <c r="I14" s="18">
        <v>9</v>
      </c>
    </row>
    <row r="15" spans="1:27" s="16" customFormat="1" ht="15.75" x14ac:dyDescent="0.2">
      <c r="A15" s="25" t="s">
        <v>9</v>
      </c>
      <c r="B15" s="19" t="s">
        <v>10</v>
      </c>
      <c r="C15" s="19" t="s">
        <v>11</v>
      </c>
      <c r="D15" s="19" t="s">
        <v>11</v>
      </c>
      <c r="E15" s="19" t="s">
        <v>11</v>
      </c>
      <c r="F15" s="19" t="s">
        <v>11</v>
      </c>
      <c r="G15" s="19" t="s">
        <v>11</v>
      </c>
      <c r="H15" s="19" t="s">
        <v>11</v>
      </c>
      <c r="I15" s="19" t="s">
        <v>11</v>
      </c>
      <c r="J15" s="15"/>
      <c r="K15" s="15"/>
      <c r="L15" s="15"/>
      <c r="M15" s="15"/>
      <c r="N15" s="15"/>
      <c r="O15" s="15"/>
      <c r="P15" s="15"/>
      <c r="Q15" s="15"/>
    </row>
    <row r="16" spans="1:27" s="16" customFormat="1" ht="66.75" hidden="1" customHeight="1" x14ac:dyDescent="0.2">
      <c r="A16" s="25" t="s">
        <v>12</v>
      </c>
      <c r="B16" s="26" t="s">
        <v>13</v>
      </c>
      <c r="C16" s="22">
        <v>4626.4840000000004</v>
      </c>
      <c r="D16" s="22">
        <v>1492.6579999999999</v>
      </c>
      <c r="E16" s="22">
        <v>178.72200000000001</v>
      </c>
      <c r="F16" s="22" t="s">
        <v>11</v>
      </c>
      <c r="G16" s="20" t="s">
        <v>11</v>
      </c>
      <c r="H16" s="20" t="s">
        <v>11</v>
      </c>
      <c r="I16" s="22">
        <v>55778.881999999998</v>
      </c>
      <c r="J16" s="15"/>
      <c r="K16" s="15"/>
      <c r="L16" s="15"/>
      <c r="M16" s="15"/>
      <c r="N16" s="15"/>
      <c r="O16" s="15"/>
      <c r="P16" s="15"/>
      <c r="Q16" s="15"/>
    </row>
    <row r="17" spans="1:27" ht="15.75" hidden="1" x14ac:dyDescent="0.25">
      <c r="A17" s="27" t="s">
        <v>14</v>
      </c>
      <c r="B17" s="28" t="s">
        <v>15</v>
      </c>
      <c r="C17" s="21">
        <v>26.443999999999999</v>
      </c>
      <c r="D17" s="21">
        <v>11.887</v>
      </c>
      <c r="E17" s="21">
        <v>20.369</v>
      </c>
      <c r="F17" s="21">
        <v>19.567</v>
      </c>
      <c r="G17" s="21">
        <v>1131.8230000000001</v>
      </c>
      <c r="H17" s="21">
        <v>1.046</v>
      </c>
      <c r="I17" s="21">
        <v>23165.114000000001</v>
      </c>
    </row>
    <row r="18" spans="1:27" s="2" customFormat="1" ht="15.75" hidden="1" x14ac:dyDescent="0.25">
      <c r="A18" s="27" t="s">
        <v>14</v>
      </c>
      <c r="B18" s="28" t="s">
        <v>16</v>
      </c>
      <c r="C18" s="21">
        <v>2.411</v>
      </c>
      <c r="D18" s="21">
        <v>1.492</v>
      </c>
      <c r="E18" s="21">
        <v>7.5819999999999999</v>
      </c>
      <c r="F18" s="21">
        <v>3.8279999999999998</v>
      </c>
      <c r="G18" s="21">
        <v>1908.546</v>
      </c>
      <c r="H18" s="21">
        <v>1.046</v>
      </c>
      <c r="I18" s="21">
        <v>7641.9859999999999</v>
      </c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s="2" customFormat="1" ht="15.75" hidden="1" x14ac:dyDescent="0.25">
      <c r="A19" s="27" t="s">
        <v>17</v>
      </c>
      <c r="B19" s="28" t="s">
        <v>18</v>
      </c>
      <c r="C19" s="21">
        <v>0.82499999999999996</v>
      </c>
      <c r="D19" s="21">
        <v>1.488</v>
      </c>
      <c r="E19" s="21">
        <v>2.0550000000000002</v>
      </c>
      <c r="F19" s="21">
        <v>1.456</v>
      </c>
      <c r="G19" s="21">
        <v>1511.7429999999999</v>
      </c>
      <c r="H19" s="21">
        <v>1.046</v>
      </c>
      <c r="I19" s="21">
        <v>2302.348</v>
      </c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s="2" customFormat="1" ht="15.75" hidden="1" x14ac:dyDescent="0.25">
      <c r="A20" s="27" t="s">
        <v>17</v>
      </c>
      <c r="B20" s="28" t="s">
        <v>19</v>
      </c>
      <c r="C20" s="21">
        <v>0.80400000000000005</v>
      </c>
      <c r="D20" s="21">
        <v>0.79100000000000004</v>
      </c>
      <c r="E20" s="21">
        <v>2.7160000000000002</v>
      </c>
      <c r="F20" s="21">
        <v>1.4370000000000001</v>
      </c>
      <c r="G20" s="21">
        <v>1898.645</v>
      </c>
      <c r="H20" s="21">
        <v>1.046</v>
      </c>
      <c r="I20" s="21">
        <v>2853.857</v>
      </c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s="2" customFormat="1" ht="31.5" hidden="1" x14ac:dyDescent="0.25">
      <c r="A21" s="27" t="s">
        <v>20</v>
      </c>
      <c r="B21" s="28" t="s">
        <v>21</v>
      </c>
      <c r="C21" s="21" t="s">
        <v>11</v>
      </c>
      <c r="D21" s="21" t="s">
        <v>11</v>
      </c>
      <c r="E21" s="21" t="s">
        <v>11</v>
      </c>
      <c r="F21" s="21" t="s">
        <v>11</v>
      </c>
      <c r="G21" s="21" t="s">
        <v>11</v>
      </c>
      <c r="H21" s="21" t="s">
        <v>11</v>
      </c>
      <c r="I21" s="21" t="s">
        <v>11</v>
      </c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s="2" customFormat="1" ht="31.5" hidden="1" x14ac:dyDescent="0.25">
      <c r="A22" s="27" t="s">
        <v>20</v>
      </c>
      <c r="B22" s="28" t="s">
        <v>22</v>
      </c>
      <c r="C22" s="21">
        <v>1</v>
      </c>
      <c r="D22" s="21">
        <v>2</v>
      </c>
      <c r="E22" s="29">
        <v>7</v>
      </c>
      <c r="F22" s="21">
        <v>3.3330000000000002</v>
      </c>
      <c r="G22" s="21">
        <v>37.32</v>
      </c>
      <c r="H22" s="21">
        <v>1.046</v>
      </c>
      <c r="I22" s="21">
        <v>130.10900000000001</v>
      </c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s="2" customFormat="1" ht="31.5" hidden="1" x14ac:dyDescent="0.25">
      <c r="A23" s="27" t="s">
        <v>20</v>
      </c>
      <c r="B23" s="28" t="s">
        <v>23</v>
      </c>
      <c r="C23" s="21" t="s">
        <v>11</v>
      </c>
      <c r="D23" s="21" t="s">
        <v>11</v>
      </c>
      <c r="E23" s="21" t="s">
        <v>11</v>
      </c>
      <c r="F23" s="21" t="s">
        <v>11</v>
      </c>
      <c r="G23" s="21">
        <v>158.298</v>
      </c>
      <c r="H23" s="21" t="s">
        <v>11</v>
      </c>
      <c r="I23" s="21" t="s">
        <v>11</v>
      </c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s="2" customFormat="1" ht="47.25" hidden="1" customHeight="1" x14ac:dyDescent="0.25">
      <c r="A24" s="27" t="s">
        <v>24</v>
      </c>
      <c r="B24" s="28" t="s">
        <v>25</v>
      </c>
      <c r="C24" s="21">
        <v>4595</v>
      </c>
      <c r="D24" s="21">
        <v>1475</v>
      </c>
      <c r="E24" s="21">
        <v>139</v>
      </c>
      <c r="F24" s="29">
        <v>2069.67</v>
      </c>
      <c r="G24" s="30" t="s">
        <v>11</v>
      </c>
      <c r="H24" s="21" t="s">
        <v>11</v>
      </c>
      <c r="I24" s="21">
        <v>19685.468000000001</v>
      </c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s="2" customFormat="1" ht="45.6" hidden="1" customHeight="1" x14ac:dyDescent="0.25">
      <c r="A25" s="27" t="s">
        <v>26</v>
      </c>
      <c r="B25" s="28" t="s">
        <v>27</v>
      </c>
      <c r="C25" s="21" t="s">
        <v>11</v>
      </c>
      <c r="D25" s="21">
        <v>15</v>
      </c>
      <c r="E25" s="29">
        <v>15</v>
      </c>
      <c r="F25" s="29">
        <v>15</v>
      </c>
      <c r="G25" s="21">
        <v>16.190000000000001</v>
      </c>
      <c r="H25" s="21">
        <v>1.046</v>
      </c>
      <c r="I25" s="21">
        <v>254.02099999999999</v>
      </c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s="2" customFormat="1" ht="45" hidden="1" customHeight="1" x14ac:dyDescent="0.25">
      <c r="A26" s="27" t="s">
        <v>28</v>
      </c>
      <c r="B26" s="28" t="s">
        <v>29</v>
      </c>
      <c r="C26" s="29">
        <v>30</v>
      </c>
      <c r="D26" s="21">
        <v>165</v>
      </c>
      <c r="E26" s="21" t="s">
        <v>11</v>
      </c>
      <c r="F26" s="29">
        <v>97.5</v>
      </c>
      <c r="G26" s="21">
        <v>12.208</v>
      </c>
      <c r="H26" s="21">
        <v>1.046</v>
      </c>
      <c r="I26" s="21">
        <v>1245.0329999999999</v>
      </c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s="2" customFormat="1" ht="44.45" hidden="1" customHeight="1" x14ac:dyDescent="0.25">
      <c r="A27" s="27" t="s">
        <v>30</v>
      </c>
      <c r="B27" s="28" t="s">
        <v>31</v>
      </c>
      <c r="C27" s="29">
        <v>20</v>
      </c>
      <c r="D27" s="29" t="s">
        <v>11</v>
      </c>
      <c r="E27" s="29">
        <v>124</v>
      </c>
      <c r="F27" s="29">
        <v>72</v>
      </c>
      <c r="G27" s="21">
        <v>5.5419999999999998</v>
      </c>
      <c r="H27" s="21">
        <v>1.046</v>
      </c>
      <c r="I27" s="21">
        <v>417.37900000000002</v>
      </c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s="2" customFormat="1" ht="39.6" hidden="1" customHeight="1" x14ac:dyDescent="0.25">
      <c r="A28" s="27" t="s">
        <v>32</v>
      </c>
      <c r="B28" s="28" t="s">
        <v>33</v>
      </c>
      <c r="C28" s="21" t="s">
        <v>11</v>
      </c>
      <c r="D28" s="29">
        <v>790</v>
      </c>
      <c r="E28" s="21" t="s">
        <v>11</v>
      </c>
      <c r="F28" s="29">
        <v>790</v>
      </c>
      <c r="G28" s="21">
        <v>4.2469999999999999</v>
      </c>
      <c r="H28" s="21">
        <v>1.046</v>
      </c>
      <c r="I28" s="21">
        <v>3509.4659999999999</v>
      </c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s="2" customFormat="1" ht="31.5" hidden="1" x14ac:dyDescent="0.25">
      <c r="A29" s="27" t="s">
        <v>34</v>
      </c>
      <c r="B29" s="28" t="s">
        <v>35</v>
      </c>
      <c r="C29" s="29">
        <v>4545</v>
      </c>
      <c r="D29" s="29">
        <v>505</v>
      </c>
      <c r="E29" s="21" t="s">
        <v>11</v>
      </c>
      <c r="F29" s="29">
        <v>2525</v>
      </c>
      <c r="G29" s="21">
        <v>5.399</v>
      </c>
      <c r="H29" s="21">
        <v>1.046</v>
      </c>
      <c r="I29" s="21">
        <v>14259.569</v>
      </c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s="2" customFormat="1" ht="33.75" hidden="1" customHeight="1" x14ac:dyDescent="0.25">
      <c r="A30" s="27" t="s">
        <v>36</v>
      </c>
      <c r="B30" s="28" t="s">
        <v>37</v>
      </c>
      <c r="C30" s="21" t="s">
        <v>11</v>
      </c>
      <c r="D30" s="21" t="s">
        <v>11</v>
      </c>
      <c r="E30" s="21" t="s">
        <v>11</v>
      </c>
      <c r="F30" s="21" t="s">
        <v>11</v>
      </c>
      <c r="G30" s="21" t="s">
        <v>11</v>
      </c>
      <c r="H30" s="21" t="s">
        <v>11</v>
      </c>
      <c r="I30" s="21" t="s">
        <v>11</v>
      </c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s="15" customFormat="1" ht="66.75" customHeight="1" x14ac:dyDescent="0.2">
      <c r="A31" s="25" t="s">
        <v>38</v>
      </c>
      <c r="B31" s="26" t="s">
        <v>39</v>
      </c>
      <c r="C31" s="22">
        <f>SUM(C32:C35)+C36+C39</f>
        <v>0.56200000000000006</v>
      </c>
      <c r="D31" s="22">
        <f t="shared" ref="D31:E31" si="0">SUM(D32:D35)+D36+D39</f>
        <v>7.3409999999999993</v>
      </c>
      <c r="E31" s="22">
        <f t="shared" si="0"/>
        <v>0.39500000000000002</v>
      </c>
      <c r="F31" s="22">
        <f>SUM(C31:E31)/3</f>
        <v>2.766</v>
      </c>
      <c r="G31" s="22" t="s">
        <v>11</v>
      </c>
      <c r="H31" s="22" t="s">
        <v>11</v>
      </c>
      <c r="I31" s="22">
        <f>I32+I34+I35+I39</f>
        <v>4395.7378743277341</v>
      </c>
      <c r="R31" s="16"/>
      <c r="S31" s="16"/>
      <c r="T31" s="16"/>
      <c r="U31" s="16"/>
      <c r="V31" s="16"/>
      <c r="W31" s="16"/>
      <c r="X31" s="16"/>
      <c r="Y31" s="16"/>
      <c r="Z31" s="16"/>
      <c r="AA31" s="16"/>
    </row>
    <row r="32" spans="1:27" s="2" customFormat="1" ht="15.75" x14ac:dyDescent="0.25">
      <c r="A32" s="27" t="s">
        <v>40</v>
      </c>
      <c r="B32" s="28" t="s">
        <v>15</v>
      </c>
      <c r="C32" s="21">
        <v>0.18099999999999999</v>
      </c>
      <c r="D32" s="21">
        <f>0.065+0.09</f>
        <v>0.155</v>
      </c>
      <c r="E32" s="21">
        <f>0.05+0.09</f>
        <v>0.14000000000000001</v>
      </c>
      <c r="F32" s="22">
        <f t="shared" ref="F32:F45" si="1">SUM(C32:E32)/3</f>
        <v>0.15866666666666665</v>
      </c>
      <c r="G32" s="30">
        <f>2642851.9/1000</f>
        <v>2642.8519000000001</v>
      </c>
      <c r="H32" s="21">
        <v>1.048</v>
      </c>
      <c r="I32" s="21">
        <f>F32*G32*H32</f>
        <v>439.46046153706669</v>
      </c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s="2" customFormat="1" ht="15.75" x14ac:dyDescent="0.25">
      <c r="A33" s="27" t="s">
        <v>40</v>
      </c>
      <c r="B33" s="28" t="s">
        <v>16</v>
      </c>
      <c r="C33" s="21">
        <v>0</v>
      </c>
      <c r="D33" s="21">
        <v>0</v>
      </c>
      <c r="E33" s="21">
        <v>0</v>
      </c>
      <c r="F33" s="22">
        <f t="shared" si="1"/>
        <v>0</v>
      </c>
      <c r="G33" s="30" t="s">
        <v>11</v>
      </c>
      <c r="H33" s="21" t="s">
        <v>11</v>
      </c>
      <c r="I33" s="21" t="s">
        <v>11</v>
      </c>
      <c r="L33" s="17"/>
      <c r="M33" s="17"/>
      <c r="O33" s="17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s="2" customFormat="1" ht="15.75" x14ac:dyDescent="0.25">
      <c r="A34" s="27" t="s">
        <v>41</v>
      </c>
      <c r="B34" s="28" t="s">
        <v>18</v>
      </c>
      <c r="C34" s="21">
        <f>0.158+0.088+0.135</f>
        <v>0.38100000000000001</v>
      </c>
      <c r="D34" s="21">
        <f>1.338+0.126+0.352+0.32+0.16</f>
        <v>2.2959999999999998</v>
      </c>
      <c r="E34" s="21">
        <v>0</v>
      </c>
      <c r="F34" s="22">
        <f t="shared" si="1"/>
        <v>0.8923333333333332</v>
      </c>
      <c r="G34" s="30">
        <f>(2797955.5)/1000</f>
        <v>2797.9555</v>
      </c>
      <c r="H34" s="21">
        <v>1.048</v>
      </c>
      <c r="I34" s="21">
        <f t="shared" ref="I34:I35" si="2">F34*G34*H34</f>
        <v>2616.550987809333</v>
      </c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s="2" customFormat="1" ht="15.75" x14ac:dyDescent="0.25">
      <c r="A35" s="27" t="s">
        <v>41</v>
      </c>
      <c r="B35" s="28" t="s">
        <v>19</v>
      </c>
      <c r="C35" s="21">
        <v>0</v>
      </c>
      <c r="D35" s="21">
        <f>1.1+(0.58*2)</f>
        <v>2.2599999999999998</v>
      </c>
      <c r="E35" s="21">
        <v>9.5000000000000001E-2</v>
      </c>
      <c r="F35" s="22">
        <f t="shared" si="1"/>
        <v>0.78500000000000003</v>
      </c>
      <c r="G35" s="30">
        <v>1622.4549999999999</v>
      </c>
      <c r="H35" s="21">
        <v>1.048</v>
      </c>
      <c r="I35" s="21">
        <f t="shared" si="2"/>
        <v>1334.7612794000001</v>
      </c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s="2" customFormat="1" ht="31.5" x14ac:dyDescent="0.25">
      <c r="A36" s="27" t="s">
        <v>42</v>
      </c>
      <c r="B36" s="28" t="s">
        <v>21</v>
      </c>
      <c r="C36" s="21">
        <v>0</v>
      </c>
      <c r="D36" s="21">
        <v>0</v>
      </c>
      <c r="E36" s="21">
        <v>0</v>
      </c>
      <c r="F36" s="22">
        <f t="shared" si="1"/>
        <v>0</v>
      </c>
      <c r="G36" s="21" t="s">
        <v>11</v>
      </c>
      <c r="H36" s="21" t="s">
        <v>11</v>
      </c>
      <c r="I36" s="21" t="s">
        <v>11</v>
      </c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s="2" customFormat="1" ht="31.5" x14ac:dyDescent="0.25">
      <c r="A37" s="27" t="s">
        <v>43</v>
      </c>
      <c r="B37" s="28" t="s">
        <v>22</v>
      </c>
      <c r="C37" s="21">
        <v>0</v>
      </c>
      <c r="D37" s="21">
        <v>0</v>
      </c>
      <c r="E37" s="21">
        <v>0</v>
      </c>
      <c r="F37" s="22">
        <f t="shared" si="1"/>
        <v>0</v>
      </c>
      <c r="G37" s="21" t="s">
        <v>11</v>
      </c>
      <c r="H37" s="21" t="s">
        <v>11</v>
      </c>
      <c r="I37" s="21" t="s">
        <v>11</v>
      </c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s="2" customFormat="1" ht="31.5" x14ac:dyDescent="0.25">
      <c r="A38" s="27" t="s">
        <v>44</v>
      </c>
      <c r="B38" s="28" t="s">
        <v>23</v>
      </c>
      <c r="C38" s="21">
        <v>0</v>
      </c>
      <c r="D38" s="21">
        <v>0</v>
      </c>
      <c r="E38" s="21">
        <v>0</v>
      </c>
      <c r="F38" s="22">
        <f t="shared" si="1"/>
        <v>0</v>
      </c>
      <c r="G38" s="21" t="s">
        <v>11</v>
      </c>
      <c r="H38" s="21" t="s">
        <v>11</v>
      </c>
      <c r="I38" s="21" t="s">
        <v>11</v>
      </c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s="2" customFormat="1" ht="71.25" customHeight="1" x14ac:dyDescent="0.25">
      <c r="A39" s="27" t="s">
        <v>45</v>
      </c>
      <c r="B39" s="28" t="s">
        <v>25</v>
      </c>
      <c r="C39" s="21">
        <f>SUM(C40:C45)</f>
        <v>0</v>
      </c>
      <c r="D39" s="21">
        <f>SUM(D40:D45)</f>
        <v>2.63</v>
      </c>
      <c r="E39" s="21">
        <f>SUM(E40:E45)</f>
        <v>0.16</v>
      </c>
      <c r="F39" s="22">
        <f t="shared" si="1"/>
        <v>0.93</v>
      </c>
      <c r="G39" s="30" t="s">
        <v>11</v>
      </c>
      <c r="H39" s="21" t="s">
        <v>11</v>
      </c>
      <c r="I39" s="21">
        <f>SUM(I42:I44)</f>
        <v>4.9651455813333332</v>
      </c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s="2" customFormat="1" ht="31.5" x14ac:dyDescent="0.25">
      <c r="A40" s="27" t="s">
        <v>46</v>
      </c>
      <c r="B40" s="28" t="s">
        <v>27</v>
      </c>
      <c r="C40" s="21">
        <v>0</v>
      </c>
      <c r="D40" s="21">
        <v>0</v>
      </c>
      <c r="E40" s="21">
        <v>0</v>
      </c>
      <c r="F40" s="22">
        <f t="shared" si="1"/>
        <v>0</v>
      </c>
      <c r="G40" s="21" t="s">
        <v>11</v>
      </c>
      <c r="H40" s="21" t="s">
        <v>11</v>
      </c>
      <c r="I40" s="21" t="s">
        <v>11</v>
      </c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s="2" customFormat="1" ht="31.5" x14ac:dyDescent="0.25">
      <c r="A41" s="27" t="s">
        <v>47</v>
      </c>
      <c r="B41" s="28" t="s">
        <v>29</v>
      </c>
      <c r="C41" s="21">
        <v>0</v>
      </c>
      <c r="D41" s="21">
        <v>0</v>
      </c>
      <c r="E41" s="21">
        <v>0</v>
      </c>
      <c r="F41" s="22">
        <f t="shared" si="1"/>
        <v>0</v>
      </c>
      <c r="G41" s="21" t="s">
        <v>11</v>
      </c>
      <c r="H41" s="21" t="s">
        <v>11</v>
      </c>
      <c r="I41" s="21" t="s">
        <v>11</v>
      </c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s="2" customFormat="1" ht="31.5" x14ac:dyDescent="0.25">
      <c r="A42" s="27" t="s">
        <v>48</v>
      </c>
      <c r="B42" s="28" t="s">
        <v>31</v>
      </c>
      <c r="C42" s="21">
        <v>0</v>
      </c>
      <c r="D42" s="21">
        <v>0</v>
      </c>
      <c r="E42" s="29">
        <v>0.16</v>
      </c>
      <c r="F42" s="22">
        <f t="shared" si="1"/>
        <v>5.3333333333333337E-2</v>
      </c>
      <c r="G42" s="30">
        <v>5.2641999999999998</v>
      </c>
      <c r="H42" s="21">
        <v>1.048</v>
      </c>
      <c r="I42" s="21">
        <f>F42*G42*H42</f>
        <v>0.29423368533333338</v>
      </c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s="2" customFormat="1" ht="31.5" x14ac:dyDescent="0.25">
      <c r="A43" s="27" t="s">
        <v>49</v>
      </c>
      <c r="B43" s="28" t="s">
        <v>65</v>
      </c>
      <c r="C43" s="21">
        <v>0</v>
      </c>
      <c r="D43" s="29">
        <v>0.63</v>
      </c>
      <c r="E43" s="29">
        <v>0</v>
      </c>
      <c r="F43" s="22">
        <f t="shared" si="1"/>
        <v>0.21</v>
      </c>
      <c r="G43" s="30">
        <v>2.8437000000000001</v>
      </c>
      <c r="H43" s="21">
        <v>1.048</v>
      </c>
      <c r="I43" s="21">
        <f t="shared" ref="I43:I44" si="3">F43*G43*H43</f>
        <v>0.62584149599999994</v>
      </c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s="2" customFormat="1" ht="31.5" x14ac:dyDescent="0.25">
      <c r="A44" s="27" t="s">
        <v>50</v>
      </c>
      <c r="B44" s="28" t="s">
        <v>64</v>
      </c>
      <c r="C44" s="21">
        <v>0</v>
      </c>
      <c r="D44" s="29">
        <f>1+1</f>
        <v>2</v>
      </c>
      <c r="E44" s="29">
        <v>0</v>
      </c>
      <c r="F44" s="22">
        <f t="shared" si="1"/>
        <v>0.66666666666666663</v>
      </c>
      <c r="G44" s="30">
        <v>5.7896999999999998</v>
      </c>
      <c r="H44" s="21">
        <v>1.048</v>
      </c>
      <c r="I44" s="21">
        <f t="shared" si="3"/>
        <v>4.0450704000000002</v>
      </c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s="2" customFormat="1" ht="38.25" customHeight="1" x14ac:dyDescent="0.25">
      <c r="A45" s="27" t="s">
        <v>51</v>
      </c>
      <c r="B45" s="28" t="s">
        <v>37</v>
      </c>
      <c r="C45" s="21">
        <v>0</v>
      </c>
      <c r="D45" s="21">
        <v>0</v>
      </c>
      <c r="E45" s="29">
        <v>0</v>
      </c>
      <c r="F45" s="22">
        <f t="shared" si="1"/>
        <v>0</v>
      </c>
      <c r="G45" s="21" t="s">
        <v>11</v>
      </c>
      <c r="H45" s="21" t="s">
        <v>11</v>
      </c>
      <c r="I45" s="21" t="s">
        <v>11</v>
      </c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s="2" customFormat="1" x14ac:dyDescent="0.25">
      <c r="A46" s="1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s="2" customFormat="1" ht="18" x14ac:dyDescent="0.25">
      <c r="A47" s="1"/>
      <c r="B47" s="2" t="s">
        <v>52</v>
      </c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s="2" customFormat="1" ht="45" customHeight="1" x14ac:dyDescent="0.25">
      <c r="A48" s="1"/>
      <c r="B48" s="39" t="s">
        <v>53</v>
      </c>
      <c r="C48" s="39"/>
      <c r="D48" s="39"/>
      <c r="E48" s="39"/>
      <c r="F48" s="39"/>
      <c r="G48" s="39"/>
      <c r="H48" s="39"/>
      <c r="I48" s="39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s="2" customFormat="1" ht="18" x14ac:dyDescent="0.25">
      <c r="A49" s="1"/>
      <c r="B49" s="2" t="s">
        <v>54</v>
      </c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s="2" customFormat="1" ht="18" x14ac:dyDescent="0.25">
      <c r="A50" s="1"/>
      <c r="B50" s="2" t="s">
        <v>55</v>
      </c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s="2" customFormat="1" ht="18" x14ac:dyDescent="0.25">
      <c r="A51" s="1"/>
      <c r="B51" s="2" t="s">
        <v>56</v>
      </c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s="2" customFormat="1" x14ac:dyDescent="0.25">
      <c r="A52" s="1"/>
      <c r="B52" s="39" t="s">
        <v>57</v>
      </c>
      <c r="C52" s="39"/>
      <c r="D52" s="39"/>
      <c r="E52" s="39"/>
      <c r="F52" s="39"/>
      <c r="G52" s="39"/>
      <c r="H52" s="39"/>
      <c r="I52" s="39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s="2" customFormat="1" ht="18" x14ac:dyDescent="0.25">
      <c r="A53" s="1"/>
      <c r="B53" s="2" t="s">
        <v>58</v>
      </c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s="2" customFormat="1" x14ac:dyDescent="0.25">
      <c r="A54" s="1"/>
      <c r="Q54" s="4"/>
      <c r="R54" s="4"/>
      <c r="S54" s="4"/>
      <c r="T54" s="4"/>
      <c r="U54" s="4"/>
      <c r="V54" s="4"/>
      <c r="W54" s="4"/>
      <c r="X54" s="4"/>
      <c r="Y54" s="4"/>
      <c r="Z54" s="4"/>
    </row>
  </sheetData>
  <mergeCells count="15">
    <mergeCell ref="I12:I13"/>
    <mergeCell ref="B48:I48"/>
    <mergeCell ref="B52:I52"/>
    <mergeCell ref="A12:A13"/>
    <mergeCell ref="B12:B13"/>
    <mergeCell ref="C12:E12"/>
    <mergeCell ref="F12:F13"/>
    <mergeCell ref="G12:G13"/>
    <mergeCell ref="H12:H13"/>
    <mergeCell ref="A10:I10"/>
    <mergeCell ref="A4:I4"/>
    <mergeCell ref="A5:I5"/>
    <mergeCell ref="A7:I7"/>
    <mergeCell ref="A8:I8"/>
    <mergeCell ref="A9:I9"/>
  </mergeCells>
  <printOptions horizontalCentered="1"/>
  <pageMargins left="0" right="0" top="0.39370078740157483" bottom="0" header="0.31496062992125984" footer="0.31496062992125984"/>
  <pageSetup paperSize="8" scale="57" firstPageNumber="7" orientation="portrait" useFirstPageNumber="1" r:id="rId1"/>
  <headerFooter>
    <oddHeader>&amp;C&amp;P</oddHeader>
  </headerFooter>
  <colBreaks count="1" manualBreakCount="1">
    <brk id="10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11 раздел 3</vt:lpstr>
      <vt:lpstr>'Форма 11 раздел 3'!Заголовки_для_печати</vt:lpstr>
      <vt:lpstr>'Форма 11 раздел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User</cp:lastModifiedBy>
  <dcterms:created xsi:type="dcterms:W3CDTF">2019-02-26T11:25:48Z</dcterms:created>
  <dcterms:modified xsi:type="dcterms:W3CDTF">2024-04-28T07:45:00Z</dcterms:modified>
</cp:coreProperties>
</file>