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DC1B7F08-88BE-4239-98F5-EA2D5E66CE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5'!$A$19:$AL$87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8" i="1" l="1"/>
  <c r="AG21" i="1" s="1"/>
  <c r="AJ21" i="1"/>
  <c r="AJ29" i="1"/>
  <c r="AG29" i="1"/>
  <c r="AC29" i="1"/>
  <c r="Z29" i="1"/>
  <c r="V29" i="1"/>
  <c r="S29" i="1"/>
  <c r="Q29" i="1"/>
  <c r="O29" i="1"/>
  <c r="L29" i="1"/>
  <c r="H29" i="1"/>
  <c r="AC28" i="1" l="1"/>
  <c r="AC21" i="1" s="1"/>
  <c r="V28" i="1"/>
  <c r="V21" i="1" s="1"/>
  <c r="S28" i="1"/>
  <c r="S21" i="1" s="1"/>
  <c r="O28" i="1"/>
  <c r="O21" i="1" s="1"/>
  <c r="H28" i="1"/>
  <c r="H21" i="1" s="1"/>
  <c r="E28" i="1"/>
  <c r="E21" i="1" s="1"/>
  <c r="Z28" i="1"/>
  <c r="Z21" i="1" s="1"/>
  <c r="L28" i="1"/>
  <c r="L21" i="1" s="1"/>
  <c r="AF50" i="1" l="1"/>
  <c r="AF49" i="1" s="1"/>
  <c r="AG50" i="1"/>
  <c r="AG49" i="1" s="1"/>
  <c r="AH50" i="1"/>
  <c r="AH49" i="1" s="1"/>
  <c r="AI50" i="1"/>
  <c r="AI49" i="1" s="1"/>
  <c r="AJ50" i="1"/>
  <c r="AJ49" i="1" s="1"/>
  <c r="AK50" i="1"/>
  <c r="AK49" i="1" s="1"/>
  <c r="AL50" i="1"/>
  <c r="AL49" i="1" s="1"/>
  <c r="AL48" i="1" s="1"/>
  <c r="AL22" i="1" s="1"/>
  <c r="AL20" i="1" s="1"/>
  <c r="AF61" i="1"/>
  <c r="AF59" i="1" s="1"/>
  <c r="AG61" i="1"/>
  <c r="AG59" i="1" s="1"/>
  <c r="AH61" i="1"/>
  <c r="AH59" i="1" s="1"/>
  <c r="AI61" i="1"/>
  <c r="AI59" i="1" s="1"/>
  <c r="AJ61" i="1"/>
  <c r="AJ59" i="1" s="1"/>
  <c r="AK61" i="1"/>
  <c r="AK59" i="1" s="1"/>
  <c r="AL61" i="1"/>
  <c r="AL59" i="1" s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L49" i="1"/>
  <c r="M50" i="1"/>
  <c r="M49" i="1" s="1"/>
  <c r="N50" i="1"/>
  <c r="N49" i="1" s="1"/>
  <c r="O50" i="1"/>
  <c r="O49" i="1" s="1"/>
  <c r="P50" i="1"/>
  <c r="P49" i="1" s="1"/>
  <c r="Q50" i="1"/>
  <c r="Q49" i="1" s="1"/>
  <c r="R50" i="1"/>
  <c r="R49" i="1" s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AA50" i="1"/>
  <c r="AA49" i="1" s="1"/>
  <c r="AB50" i="1"/>
  <c r="AB49" i="1" s="1"/>
  <c r="AC50" i="1"/>
  <c r="AC49" i="1" s="1"/>
  <c r="AD50" i="1"/>
  <c r="AD49" i="1" s="1"/>
  <c r="AE50" i="1"/>
  <c r="AE49" i="1" s="1"/>
  <c r="D50" i="1"/>
  <c r="D49" i="1" s="1"/>
  <c r="D48" i="1" s="1"/>
  <c r="F61" i="1"/>
  <c r="F59" i="1" s="1"/>
  <c r="G61" i="1"/>
  <c r="G59" i="1" s="1"/>
  <c r="H61" i="1"/>
  <c r="H59" i="1" s="1"/>
  <c r="I61" i="1"/>
  <c r="I59" i="1" s="1"/>
  <c r="J61" i="1"/>
  <c r="J59" i="1" s="1"/>
  <c r="K61" i="1"/>
  <c r="K59" i="1" s="1"/>
  <c r="M61" i="1"/>
  <c r="M59" i="1" s="1"/>
  <c r="N61" i="1"/>
  <c r="N59" i="1" s="1"/>
  <c r="O61" i="1"/>
  <c r="O59" i="1" s="1"/>
  <c r="P61" i="1"/>
  <c r="P59" i="1" s="1"/>
  <c r="Q61" i="1"/>
  <c r="Q59" i="1" s="1"/>
  <c r="R61" i="1"/>
  <c r="R59" i="1" s="1"/>
  <c r="S61" i="1"/>
  <c r="S59" i="1" s="1"/>
  <c r="T61" i="1"/>
  <c r="T59" i="1" s="1"/>
  <c r="U61" i="1"/>
  <c r="U59" i="1" s="1"/>
  <c r="V61" i="1"/>
  <c r="V59" i="1" s="1"/>
  <c r="W61" i="1"/>
  <c r="W59" i="1" s="1"/>
  <c r="X61" i="1"/>
  <c r="X59" i="1" s="1"/>
  <c r="Y61" i="1"/>
  <c r="Y59" i="1" s="1"/>
  <c r="Z61" i="1"/>
  <c r="Z59" i="1" s="1"/>
  <c r="AA61" i="1"/>
  <c r="AA59" i="1" s="1"/>
  <c r="AB61" i="1"/>
  <c r="AB59" i="1" s="1"/>
  <c r="AC61" i="1"/>
  <c r="AC59" i="1" s="1"/>
  <c r="AD61" i="1"/>
  <c r="AD59" i="1" s="1"/>
  <c r="AE61" i="1"/>
  <c r="AE59" i="1" s="1"/>
  <c r="L61" i="1"/>
  <c r="L59" i="1" s="1"/>
  <c r="Z50" i="1"/>
  <c r="Z49" i="1" s="1"/>
  <c r="S49" i="1"/>
  <c r="E50" i="1"/>
  <c r="E49" i="1" s="1"/>
  <c r="U48" i="1" l="1"/>
  <c r="U22" i="1" s="1"/>
  <c r="U20" i="1" s="1"/>
  <c r="S48" i="1"/>
  <c r="S22" i="1" s="1"/>
  <c r="S20" i="1" s="1"/>
  <c r="F48" i="1"/>
  <c r="F22" i="1" s="1"/>
  <c r="F20" i="1" s="1"/>
  <c r="AK48" i="1"/>
  <c r="AK22" i="1" s="1"/>
  <c r="AG48" i="1"/>
  <c r="AG22" i="1" s="1"/>
  <c r="AG20" i="1" s="1"/>
  <c r="AH48" i="1"/>
  <c r="AH22" i="1" s="1"/>
  <c r="H48" i="1"/>
  <c r="H22" i="1" s="1"/>
  <c r="H20" i="1" s="1"/>
  <c r="E61" i="1"/>
  <c r="E59" i="1" s="1"/>
  <c r="E22" i="1" s="1"/>
  <c r="E20" i="1" s="1"/>
  <c r="T48" i="1"/>
  <c r="T22" i="1" s="1"/>
  <c r="T20" i="1" s="1"/>
  <c r="G48" i="1"/>
  <c r="G22" i="1" s="1"/>
  <c r="G20" i="1" s="1"/>
  <c r="R48" i="1"/>
  <c r="R22" i="1" s="1"/>
  <c r="AD48" i="1"/>
  <c r="AD22" i="1" s="1"/>
  <c r="AF48" i="1"/>
  <c r="AF22" i="1" s="1"/>
  <c r="K48" i="1"/>
  <c r="K22" i="1" s="1"/>
  <c r="W48" i="1"/>
  <c r="W22" i="1" s="1"/>
  <c r="J48" i="1"/>
  <c r="J22" i="1" s="1"/>
  <c r="J20" i="1" s="1"/>
  <c r="AE48" i="1"/>
  <c r="AE22" i="1" s="1"/>
  <c r="AE20" i="1" s="1"/>
  <c r="V48" i="1"/>
  <c r="V22" i="1" s="1"/>
  <c r="V20" i="1" s="1"/>
  <c r="I48" i="1"/>
  <c r="I22" i="1" s="1"/>
  <c r="Z48" i="1"/>
  <c r="Z22" i="1" s="1"/>
  <c r="Z20" i="1" s="1"/>
  <c r="Q48" i="1"/>
  <c r="Q22" i="1" s="1"/>
  <c r="Q20" i="1" s="1"/>
  <c r="AJ48" i="1"/>
  <c r="AJ22" i="1" s="1"/>
  <c r="AJ20" i="1" s="1"/>
  <c r="P48" i="1"/>
  <c r="P22" i="1" s="1"/>
  <c r="AI48" i="1"/>
  <c r="AI22" i="1" s="1"/>
  <c r="AI20" i="1" s="1"/>
  <c r="D22" i="1"/>
  <c r="AC48" i="1"/>
  <c r="AC22" i="1" s="1"/>
  <c r="AC20" i="1" s="1"/>
  <c r="AB48" i="1"/>
  <c r="AB22" i="1" s="1"/>
  <c r="AB20" i="1" s="1"/>
  <c r="N48" i="1"/>
  <c r="N22" i="1" s="1"/>
  <c r="N20" i="1" s="1"/>
  <c r="M48" i="1"/>
  <c r="M22" i="1" s="1"/>
  <c r="M20" i="1" s="1"/>
  <c r="O48" i="1"/>
  <c r="O22" i="1" s="1"/>
  <c r="O20" i="1" s="1"/>
  <c r="L48" i="1"/>
  <c r="L22" i="1" s="1"/>
  <c r="L20" i="1" s="1"/>
  <c r="X48" i="1"/>
  <c r="X22" i="1" s="1"/>
  <c r="X20" i="1" s="1"/>
  <c r="AA48" i="1"/>
  <c r="AA22" i="1" s="1"/>
  <c r="AA20" i="1" s="1"/>
  <c r="Y48" i="1"/>
  <c r="Y22" i="1" s="1"/>
</calcChain>
</file>

<file path=xl/sharedStrings.xml><?xml version="1.0" encoding="utf-8"?>
<sst xmlns="http://schemas.openxmlformats.org/spreadsheetml/2006/main" count="1418" uniqueCount="190">
  <si>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</si>
  <si>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</si>
  <si>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</si>
  <si>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</si>
  <si>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</si>
  <si>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</si>
  <si>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</si>
  <si>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</si>
  <si>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</si>
  <si>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</si>
  <si>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</si>
  <si>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</si>
  <si>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</si>
  <si>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</si>
  <si>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</si>
  <si>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</si>
  <si>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</si>
  <si>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</si>
  <si>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</si>
  <si>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</si>
  <si>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</si>
  <si>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</si>
  <si>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</si>
  <si>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</si>
  <si>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</si>
  <si>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</si>
  <si>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</si>
  <si>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</si>
  <si>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</si>
  <si>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</si>
  <si>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</si>
  <si>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</si>
  <si>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</si>
  <si>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</si>
  <si>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</si>
  <si>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</si>
  <si>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</si>
  <si>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</si>
  <si>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</si>
  <si>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</si>
  <si>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</si>
  <si>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</si>
  <si>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</si>
  <si>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</si>
  <si>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</si>
  <si>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</si>
  <si>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</si>
  <si>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</si>
  <si>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</si>
  <si>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</si>
  <si>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</si>
  <si>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</si>
  <si>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</si>
  <si>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</si>
  <si>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</si>
  <si>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</si>
  <si>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</si>
  <si>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</si>
  <si>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</si>
  <si>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</si>
  <si>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</si>
  <si>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</si>
  <si>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</si>
  <si>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</si>
  <si>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</si>
  <si>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</si>
  <si>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</si>
  <si>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</si>
  <si>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</si>
  <si>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</si>
  <si>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</si>
  <si>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</si>
  <si>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</si>
  <si>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</si>
  <si>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</si>
  <si>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</si>
  <si>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</si>
  <si>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</si>
  <si>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</si>
  <si>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</si>
  <si>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</si>
  <si>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</si>
  <si>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</si>
  <si>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</si>
  <si>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</si>
  <si>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</si>
  <si>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</si>
  <si>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</si>
  <si>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</si>
  <si>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</si>
  <si>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</si>
  <si>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</si>
  <si>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</si>
  <si>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</si>
  <si>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</si>
  <si>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</si>
  <si>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</si>
  <si>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</si>
  <si>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</si>
  <si>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</si>
  <si>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</si>
  <si>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</si>
  <si>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</si>
  <si>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</si>
  <si>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</si>
  <si>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</si>
  <si>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</si>
  <si>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</si>
  <si>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</si>
  <si>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</si>
  <si>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</si>
  <si>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</si>
  <si>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</si>
  <si>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</si>
  <si>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</si>
  <si>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</si>
  <si>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</si>
  <si>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</si>
  <si>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</si>
  <si>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</si>
  <si>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</si>
  <si>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</si>
  <si>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</si>
  <si>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</si>
  <si>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</si>
  <si>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</si>
  <si>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</si>
  <si>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</si>
  <si>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</si>
  <si>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</si>
  <si>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</si>
  <si>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</si>
  <si>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</si>
  <si>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</si>
  <si>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</si>
  <si>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</si>
  <si>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</si>
  <si>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</si>
  <si>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</si>
  <si>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</si>
  <si>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</si>
  <si>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</si>
  <si>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</si>
  <si>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</si>
  <si>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</si>
  <si>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</si>
  <si>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</si>
  <si>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</si>
  <si>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</si>
  <si>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</si>
  <si>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</si>
  <si>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</si>
  <si>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</si>
  <si>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</si>
  <si>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Строительство АИИС КУЭ 0,4 кВ путем установки выносных щитов учета на опорах ВЛ-0,4 кВ, в количестве 300 точек учета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</si>
  <si>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</si>
  <si>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O_ТП00103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</si>
  <si>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</si>
  <si>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O_ТП00117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</si>
  <si>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</si>
  <si>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O_ТП00118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</si>
  <si>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</si>
  <si>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O_ТП00119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</si>
  <si>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</si>
  <si>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O_ТП00120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</si>
  <si>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</si>
  <si>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O_ТП00121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</si>
  <si>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</si>
  <si>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O_ТП00126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</si>
  <si>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</si>
  <si>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O_ВЛ00011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</si>
  <si>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</si>
  <si>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O_ВЛ00012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</si>
  <si>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</si>
  <si>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O_ВЛ00032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</si>
  <si>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</si>
  <si>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O_ВЛ00040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</si>
  <si>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</si>
  <si>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O_ВЛ00044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</si>
  <si>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</si>
  <si>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O_ВЛ00045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</si>
  <si>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</si>
  <si>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O_ВЛ00046</t>
  </si>
  <si>
    <t>O_АСК00007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</si>
  <si>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2031</t>
    </r>
    <r>
      <rPr>
        <b/>
        <sz val="14"/>
        <color theme="1"/>
        <rFont val="Times New Roman"/>
        <family val="1"/>
        <charset val="204"/>
      </rPr>
      <t xml:space="preserve"> год</t>
    </r>
  </si>
  <si>
    <t xml:space="preserve">I кв. </t>
  </si>
  <si>
    <t xml:space="preserve">II кв. </t>
  </si>
  <si>
    <t xml:space="preserve">III кв. </t>
  </si>
  <si>
    <t xml:space="preserve">IV кв. </t>
  </si>
  <si>
    <t>Итого план
за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</si>
</sst>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49" fontId="3" fillId="0" borderId="3" xfId="3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/>
    </xf>
    <xf numFmtId="168" fontId="18" fillId="25" borderId="3" xfId="3" applyNumberFormat="1" applyFont="1" applyFill="1" applyBorder="1" applyAlignment="1">
      <alignment horizontal="center" vertical="center"/>
    </xf>
    <xf numFmtId="0" fontId="3" fillId="25" borderId="0" xfId="0" applyFont="1" applyFill="1"/>
    <xf numFmtId="164" fontId="3" fillId="25" borderId="3" xfId="3" applyNumberFormat="1" applyFont="1" applyFill="1" applyBorder="1" applyAlignment="1">
      <alignment horizontal="center" vertical="center"/>
    </xf>
    <xf numFmtId="0" fontId="3" fillId="25" borderId="3" xfId="3" applyFont="1" applyFill="1" applyBorder="1" applyAlignment="1">
      <alignment horizontal="left" vertical="center" wrapText="1"/>
    </xf>
    <xf numFmtId="0" fontId="16" fillId="25" borderId="3" xfId="5" applyFont="1" applyFill="1" applyBorder="1" applyAlignment="1">
      <alignment horizontal="center" vertical="center"/>
    </xf>
    <xf numFmtId="168" fontId="12" fillId="25" borderId="3" xfId="0" applyNumberFormat="1" applyFont="1" applyFill="1" applyBorder="1" applyAlignment="1">
      <alignment horizontal="center" vertical="center"/>
    </xf>
    <xf numFmtId="49" fontId="3" fillId="25" borderId="3" xfId="3" applyNumberFormat="1" applyFont="1" applyFill="1" applyBorder="1" applyAlignment="1">
      <alignment horizontal="center" vertical="center"/>
    </xf>
    <xf numFmtId="0" fontId="3" fillId="25" borderId="3" xfId="3" applyFont="1" applyFill="1" applyBorder="1" applyAlignment="1">
      <alignment horizontal="left" vertical="top" wrapText="1"/>
    </xf>
    <xf numFmtId="0" fontId="19" fillId="25" borderId="3" xfId="0" applyFont="1" applyFill="1" applyBorder="1" applyAlignment="1">
      <alignment horizontal="center" vertical="center"/>
    </xf>
    <xf numFmtId="49" fontId="18" fillId="25" borderId="3" xfId="3" applyNumberFormat="1" applyFont="1" applyFill="1" applyBorder="1" applyAlignment="1">
      <alignment horizontal="center" vertical="center"/>
    </xf>
    <xf numFmtId="0" fontId="18" fillId="25" borderId="3" xfId="3" applyFont="1" applyFill="1" applyBorder="1" applyAlignment="1">
      <alignment horizontal="left" vertical="center" wrapText="1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168" fontId="17" fillId="2" borderId="3" xfId="3" applyNumberFormat="1" applyFont="1" applyFill="1" applyBorder="1" applyAlignment="1">
      <alignment horizontal="center" vertical="center"/>
    </xf>
    <xf numFmtId="49" fontId="19" fillId="2" borderId="3" xfId="3" applyNumberFormat="1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/>
    </xf>
    <xf numFmtId="168" fontId="18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left" vertical="center" wrapText="1"/>
    </xf>
    <xf numFmtId="168" fontId="12" fillId="2" borderId="3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/>
    <xf numFmtId="164" fontId="19" fillId="2" borderId="3" xfId="3" applyNumberFormat="1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left" vertical="top" wrapText="1"/>
    </xf>
    <xf numFmtId="0" fontId="20" fillId="2" borderId="3" xfId="5" applyFont="1" applyFill="1" applyBorder="1" applyAlignment="1">
      <alignment horizontal="center" vertical="center"/>
    </xf>
    <xf numFmtId="168" fontId="18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3" xfId="0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7"/>
  <sheetViews>
    <sheetView showZeros="0" tabSelected="1" zoomScale="60" zoomScaleNormal="60" zoomScaleSheetLayoutView="100" workbookViewId="0">
      <selection activeCell="A8" sqref="A8:AL8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14.75" style="1" customWidth="1"/>
    <col min="5" max="5" width="13.375" style="1" customWidth="1"/>
    <col min="6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1" width="14.875" style="1" customWidth="1"/>
    <col min="12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18" width="16.625" style="1" customWidth="1"/>
    <col min="19" max="20" width="9.875" style="1" customWidth="1"/>
    <col min="21" max="21" width="5.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5" width="15.875" style="1" customWidth="1"/>
    <col min="26" max="27" width="9.875" style="1" customWidth="1"/>
    <col min="28" max="28" width="5.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2" width="15.875" style="1" customWidth="1"/>
    <col min="33" max="34" width="9.875" style="1" customWidth="1"/>
    <col min="35" max="35" width="3.625" style="1" bestFit="1" customWidth="1"/>
    <col min="36" max="36" width="9.875" style="1" customWidth="1"/>
    <col min="37" max="37" width="7.875" style="1" customWidth="1"/>
    <col min="38" max="38" width="5.875" style="1" customWidth="1"/>
    <col min="39" max="16384" width="9" style="2"/>
  </cols>
  <sheetData>
    <row r="1" spans="1:38" ht="15.75" customHeight="1" x14ac:dyDescent="0.25">
      <c r="AH1" s="87" t="s">
        <v>0</v>
      </c>
      <c r="AI1" s="88"/>
      <c r="AJ1" s="88"/>
      <c r="AK1" s="88"/>
      <c r="AL1" s="88"/>
    </row>
    <row r="2" spans="1:38" ht="15.75" customHeight="1" x14ac:dyDescent="0.3">
      <c r="AH2" s="89" t="s">
        <v>1</v>
      </c>
      <c r="AI2" s="88"/>
      <c r="AJ2" s="88"/>
      <c r="AK2" s="88"/>
      <c r="AL2" s="88"/>
    </row>
    <row r="3" spans="1:38" ht="15.75" customHeight="1" x14ac:dyDescent="0.3">
      <c r="AH3" s="89" t="s">
        <v>2</v>
      </c>
      <c r="AI3" s="88"/>
      <c r="AJ3" s="88"/>
      <c r="AK3" s="88"/>
      <c r="AL3" s="88"/>
    </row>
    <row r="4" spans="1:38" ht="18.75" x14ac:dyDescent="0.3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8" ht="18.75" x14ac:dyDescent="0.3">
      <c r="A5" s="95" t="s">
        <v>184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93" t="s">
        <v>152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</row>
    <row r="8" spans="1:38" x14ac:dyDescent="0.25">
      <c r="A8" s="90" t="s">
        <v>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91" t="s">
        <v>153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84" t="s">
        <v>144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</row>
    <row r="13" spans="1:38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</row>
    <row r="14" spans="1:38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</row>
    <row r="15" spans="1:38" x14ac:dyDescent="0.25">
      <c r="A15" s="96" t="s">
        <v>5</v>
      </c>
      <c r="B15" s="99" t="s">
        <v>6</v>
      </c>
      <c r="C15" s="99" t="s">
        <v>151</v>
      </c>
      <c r="D15" s="100" t="s">
        <v>145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</row>
    <row r="16" spans="1:38" ht="29.25" customHeight="1" x14ac:dyDescent="0.25">
      <c r="A16" s="97"/>
      <c r="B16" s="99"/>
      <c r="C16" s="99"/>
      <c r="D16" s="100" t="s">
        <v>185</v>
      </c>
      <c r="E16" s="100"/>
      <c r="F16" s="100"/>
      <c r="G16" s="100"/>
      <c r="H16" s="100"/>
      <c r="I16" s="100"/>
      <c r="J16" s="100"/>
      <c r="K16" s="100" t="s">
        <v>186</v>
      </c>
      <c r="L16" s="100"/>
      <c r="M16" s="100"/>
      <c r="N16" s="100"/>
      <c r="O16" s="100"/>
      <c r="P16" s="100"/>
      <c r="Q16" s="100"/>
      <c r="R16" s="100" t="s">
        <v>187</v>
      </c>
      <c r="S16" s="100"/>
      <c r="T16" s="100"/>
      <c r="U16" s="100"/>
      <c r="V16" s="100"/>
      <c r="W16" s="100"/>
      <c r="X16" s="100"/>
      <c r="Y16" s="100" t="s">
        <v>188</v>
      </c>
      <c r="Z16" s="100"/>
      <c r="AA16" s="100"/>
      <c r="AB16" s="100"/>
      <c r="AC16" s="100"/>
      <c r="AD16" s="100"/>
      <c r="AE16" s="100"/>
      <c r="AF16" s="99" t="s">
        <v>189</v>
      </c>
      <c r="AG16" s="99"/>
      <c r="AH16" s="99"/>
      <c r="AI16" s="99"/>
      <c r="AJ16" s="99"/>
      <c r="AK16" s="99"/>
      <c r="AL16" s="99"/>
    </row>
    <row r="17" spans="1:38" ht="31.5" x14ac:dyDescent="0.25">
      <c r="A17" s="97"/>
      <c r="B17" s="99"/>
      <c r="C17" s="99"/>
      <c r="D17" s="6" t="s">
        <v>7</v>
      </c>
      <c r="E17" s="100" t="s">
        <v>8</v>
      </c>
      <c r="F17" s="100"/>
      <c r="G17" s="100"/>
      <c r="H17" s="100"/>
      <c r="I17" s="100"/>
      <c r="J17" s="100"/>
      <c r="K17" s="6" t="s">
        <v>7</v>
      </c>
      <c r="L17" s="99" t="s">
        <v>8</v>
      </c>
      <c r="M17" s="99"/>
      <c r="N17" s="99"/>
      <c r="O17" s="99"/>
      <c r="P17" s="99"/>
      <c r="Q17" s="99"/>
      <c r="R17" s="6" t="s">
        <v>7</v>
      </c>
      <c r="S17" s="99" t="s">
        <v>8</v>
      </c>
      <c r="T17" s="99"/>
      <c r="U17" s="99"/>
      <c r="V17" s="99"/>
      <c r="W17" s="99"/>
      <c r="X17" s="99"/>
      <c r="Y17" s="6" t="s">
        <v>7</v>
      </c>
      <c r="Z17" s="99" t="s">
        <v>8</v>
      </c>
      <c r="AA17" s="99"/>
      <c r="AB17" s="99"/>
      <c r="AC17" s="99"/>
      <c r="AD17" s="99"/>
      <c r="AE17" s="99"/>
      <c r="AF17" s="6" t="s">
        <v>7</v>
      </c>
      <c r="AG17" s="99" t="s">
        <v>8</v>
      </c>
      <c r="AH17" s="99"/>
      <c r="AI17" s="99"/>
      <c r="AJ17" s="99"/>
      <c r="AK17" s="99"/>
      <c r="AL17" s="99"/>
    </row>
    <row r="18" spans="1:38" ht="119.25" x14ac:dyDescent="0.25">
      <c r="A18" s="98"/>
      <c r="B18" s="99"/>
      <c r="C18" s="99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19" customFormat="1" x14ac:dyDescent="0.25">
      <c r="A20" s="17" t="s">
        <v>50</v>
      </c>
      <c r="B20" s="13" t="s">
        <v>51</v>
      </c>
      <c r="C20" s="18" t="s">
        <v>52</v>
      </c>
      <c r="D20" s="42" t="s">
        <v>67</v>
      </c>
      <c r="E20" s="42">
        <f t="shared" ref="E20:AL20" si="0">E21+E22+E23+E24+E25+E26</f>
        <v>16.257000000000001</v>
      </c>
      <c r="F20" s="42">
        <f t="shared" si="0"/>
        <v>1.8900000000000001</v>
      </c>
      <c r="G20" s="42">
        <f t="shared" si="0"/>
        <v>0</v>
      </c>
      <c r="H20" s="42">
        <f t="shared" si="0"/>
        <v>2.3890000000000002</v>
      </c>
      <c r="I20" s="42" t="s">
        <v>67</v>
      </c>
      <c r="J20" s="42">
        <f t="shared" si="0"/>
        <v>0</v>
      </c>
      <c r="K20" s="42" t="s">
        <v>67</v>
      </c>
      <c r="L20" s="42">
        <f t="shared" si="0"/>
        <v>34.594000000000001</v>
      </c>
      <c r="M20" s="42">
        <f t="shared" si="0"/>
        <v>2.52</v>
      </c>
      <c r="N20" s="42">
        <f t="shared" si="0"/>
        <v>0</v>
      </c>
      <c r="O20" s="42">
        <f t="shared" si="0"/>
        <v>2.8930000000000002</v>
      </c>
      <c r="P20" s="42" t="s">
        <v>67</v>
      </c>
      <c r="Q20" s="42">
        <f t="shared" si="0"/>
        <v>0</v>
      </c>
      <c r="R20" s="42" t="s">
        <v>67</v>
      </c>
      <c r="S20" s="42">
        <f t="shared" si="0"/>
        <v>15.106</v>
      </c>
      <c r="T20" s="42">
        <f t="shared" si="0"/>
        <v>1.2000000000000002</v>
      </c>
      <c r="U20" s="42">
        <f t="shared" si="0"/>
        <v>0</v>
      </c>
      <c r="V20" s="42">
        <f t="shared" si="0"/>
        <v>1.9852000000000001</v>
      </c>
      <c r="W20" s="42" t="s">
        <v>67</v>
      </c>
      <c r="X20" s="42">
        <f t="shared" si="0"/>
        <v>0</v>
      </c>
      <c r="Y20" s="42" t="s">
        <v>67</v>
      </c>
      <c r="Z20" s="42">
        <f t="shared" si="0"/>
        <v>5.97</v>
      </c>
      <c r="AA20" s="42">
        <f t="shared" si="0"/>
        <v>0.4</v>
      </c>
      <c r="AB20" s="42">
        <f t="shared" si="0"/>
        <v>0</v>
      </c>
      <c r="AC20" s="42">
        <f t="shared" si="0"/>
        <v>2.2589999999999999</v>
      </c>
      <c r="AD20" s="42" t="s">
        <v>67</v>
      </c>
      <c r="AE20" s="42">
        <f t="shared" si="0"/>
        <v>0</v>
      </c>
      <c r="AF20" s="42" t="s">
        <v>67</v>
      </c>
      <c r="AG20" s="42">
        <f t="shared" si="0"/>
        <v>71.926653924999997</v>
      </c>
      <c r="AH20" s="42">
        <v>6.01</v>
      </c>
      <c r="AI20" s="42">
        <f t="shared" si="0"/>
        <v>0</v>
      </c>
      <c r="AJ20" s="42">
        <f t="shared" si="0"/>
        <v>9.5261999999999993</v>
      </c>
      <c r="AK20" s="42" t="s">
        <v>67</v>
      </c>
      <c r="AL20" s="42">
        <f t="shared" si="0"/>
        <v>0</v>
      </c>
    </row>
    <row r="21" spans="1:38" s="19" customFormat="1" x14ac:dyDescent="0.25">
      <c r="A21" s="17" t="s">
        <v>53</v>
      </c>
      <c r="B21" s="13" t="s">
        <v>54</v>
      </c>
      <c r="C21" s="18" t="s">
        <v>52</v>
      </c>
      <c r="D21" s="42">
        <v>0</v>
      </c>
      <c r="E21" s="61">
        <f t="shared" ref="E21:AJ21" si="1">SUMIFS(E:E,$C:$C,"Г",$A:$A,"1.1")</f>
        <v>0.80800000000000005</v>
      </c>
      <c r="F21" s="42">
        <v>0</v>
      </c>
      <c r="G21" s="42">
        <v>0</v>
      </c>
      <c r="H21" s="61">
        <f t="shared" si="1"/>
        <v>0.45900000000000002</v>
      </c>
      <c r="I21" s="61" t="s">
        <v>67</v>
      </c>
      <c r="J21" s="42">
        <v>0</v>
      </c>
      <c r="K21" s="42">
        <v>0</v>
      </c>
      <c r="L21" s="61">
        <f>SUMIFS(L:L,$C:$C,"Г",$A:$A,"1.1")</f>
        <v>0.80800000000000005</v>
      </c>
      <c r="M21" s="42">
        <v>0</v>
      </c>
      <c r="N21" s="42">
        <v>0</v>
      </c>
      <c r="O21" s="61">
        <f t="shared" si="1"/>
        <v>0.45900000000000002</v>
      </c>
      <c r="P21" s="61" t="s">
        <v>67</v>
      </c>
      <c r="Q21" s="42">
        <v>0</v>
      </c>
      <c r="R21" s="42">
        <v>0</v>
      </c>
      <c r="S21" s="61">
        <f t="shared" si="1"/>
        <v>0.80900000000000005</v>
      </c>
      <c r="T21" s="42">
        <v>0</v>
      </c>
      <c r="U21" s="42">
        <v>0</v>
      </c>
      <c r="V21" s="61">
        <f t="shared" si="1"/>
        <v>0.45900000000000002</v>
      </c>
      <c r="W21" s="61" t="s">
        <v>67</v>
      </c>
      <c r="X21" s="42">
        <v>0</v>
      </c>
      <c r="Y21" s="42">
        <v>0</v>
      </c>
      <c r="Z21" s="61">
        <f t="shared" si="1"/>
        <v>0.80900000000000005</v>
      </c>
      <c r="AA21" s="42">
        <v>0</v>
      </c>
      <c r="AB21" s="42">
        <v>0</v>
      </c>
      <c r="AC21" s="61">
        <f t="shared" si="1"/>
        <v>0.45900000000000002</v>
      </c>
      <c r="AD21" s="61" t="s">
        <v>67</v>
      </c>
      <c r="AE21" s="42">
        <v>0</v>
      </c>
      <c r="AF21" s="42">
        <v>0</v>
      </c>
      <c r="AG21" s="61">
        <f t="shared" si="1"/>
        <v>3.234</v>
      </c>
      <c r="AH21" s="42">
        <v>0</v>
      </c>
      <c r="AI21" s="42">
        <v>0</v>
      </c>
      <c r="AJ21" s="61">
        <f t="shared" si="1"/>
        <v>1.8360000000000001</v>
      </c>
      <c r="AK21" s="61" t="s">
        <v>67</v>
      </c>
      <c r="AL21" s="42">
        <v>0</v>
      </c>
    </row>
    <row r="22" spans="1:38" s="19" customFormat="1" x14ac:dyDescent="0.25">
      <c r="A22" s="17" t="s">
        <v>55</v>
      </c>
      <c r="B22" s="13" t="s">
        <v>56</v>
      </c>
      <c r="C22" s="18" t="s">
        <v>52</v>
      </c>
      <c r="D22" s="42">
        <f>D48</f>
        <v>0</v>
      </c>
      <c r="E22" s="42">
        <f>E48</f>
        <v>15.449</v>
      </c>
      <c r="F22" s="42">
        <f t="shared" ref="F22:AL22" si="2">F48</f>
        <v>1.8900000000000001</v>
      </c>
      <c r="G22" s="42">
        <f t="shared" si="2"/>
        <v>0</v>
      </c>
      <c r="H22" s="42">
        <f t="shared" si="2"/>
        <v>1.9300000000000002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33.786000000000001</v>
      </c>
      <c r="M22" s="42">
        <f t="shared" si="2"/>
        <v>2.52</v>
      </c>
      <c r="N22" s="42">
        <f t="shared" si="2"/>
        <v>0</v>
      </c>
      <c r="O22" s="42">
        <f t="shared" si="2"/>
        <v>2.4340000000000002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14.297000000000001</v>
      </c>
      <c r="T22" s="42">
        <f t="shared" si="2"/>
        <v>1.2000000000000002</v>
      </c>
      <c r="U22" s="42">
        <f t="shared" si="2"/>
        <v>0</v>
      </c>
      <c r="V22" s="42">
        <f t="shared" si="2"/>
        <v>1.5262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5.1609999999999996</v>
      </c>
      <c r="AA22" s="42">
        <f t="shared" si="2"/>
        <v>0.4</v>
      </c>
      <c r="AB22" s="42">
        <f t="shared" si="2"/>
        <v>0</v>
      </c>
      <c r="AC22" s="42">
        <f t="shared" si="2"/>
        <v>1.8</v>
      </c>
      <c r="AD22" s="42">
        <f t="shared" si="2"/>
        <v>0</v>
      </c>
      <c r="AE22" s="42">
        <f t="shared" si="2"/>
        <v>0</v>
      </c>
      <c r="AF22" s="42">
        <f t="shared" si="2"/>
        <v>0</v>
      </c>
      <c r="AG22" s="42">
        <f t="shared" si="2"/>
        <v>68.692653925000002</v>
      </c>
      <c r="AH22" s="42">
        <f t="shared" si="2"/>
        <v>6.0100000000000007</v>
      </c>
      <c r="AI22" s="42">
        <f t="shared" si="2"/>
        <v>0</v>
      </c>
      <c r="AJ22" s="42">
        <f t="shared" si="2"/>
        <v>7.6901999999999999</v>
      </c>
      <c r="AK22" s="42">
        <f t="shared" si="2"/>
        <v>0</v>
      </c>
      <c r="AL22" s="42">
        <f t="shared" si="2"/>
        <v>0</v>
      </c>
    </row>
    <row r="23" spans="1:38" s="19" customFormat="1" ht="31.5" x14ac:dyDescent="0.25">
      <c r="A23" s="17" t="s">
        <v>57</v>
      </c>
      <c r="B23" s="15" t="s">
        <v>58</v>
      </c>
      <c r="C23" s="18" t="s">
        <v>52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</row>
    <row r="24" spans="1:38" s="19" customFormat="1" x14ac:dyDescent="0.25">
      <c r="A24" s="17" t="s">
        <v>59</v>
      </c>
      <c r="B24" s="13" t="s">
        <v>60</v>
      </c>
      <c r="C24" s="18" t="s">
        <v>52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</row>
    <row r="25" spans="1:38" s="19" customFormat="1" ht="31.5" x14ac:dyDescent="0.25">
      <c r="A25" s="17" t="s">
        <v>61</v>
      </c>
      <c r="B25" s="13" t="s">
        <v>62</v>
      </c>
      <c r="C25" s="18" t="s">
        <v>52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</row>
    <row r="26" spans="1:38" s="19" customFormat="1" x14ac:dyDescent="0.25">
      <c r="A26" s="17" t="s">
        <v>63</v>
      </c>
      <c r="B26" s="15" t="s">
        <v>64</v>
      </c>
      <c r="C26" s="18" t="s">
        <v>52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</row>
    <row r="27" spans="1:38" s="19" customFormat="1" x14ac:dyDescent="0.25">
      <c r="A27" s="17" t="s">
        <v>65</v>
      </c>
      <c r="B27" s="13" t="s">
        <v>66</v>
      </c>
      <c r="C27" s="18" t="s">
        <v>52</v>
      </c>
      <c r="D27" s="42" t="s">
        <v>67</v>
      </c>
      <c r="E27" s="42" t="s">
        <v>67</v>
      </c>
      <c r="F27" s="42" t="s">
        <v>67</v>
      </c>
      <c r="G27" s="42" t="s">
        <v>67</v>
      </c>
      <c r="H27" s="42" t="s">
        <v>67</v>
      </c>
      <c r="I27" s="42" t="s">
        <v>67</v>
      </c>
      <c r="J27" s="42" t="s">
        <v>67</v>
      </c>
      <c r="K27" s="42" t="s">
        <v>67</v>
      </c>
      <c r="L27" s="42" t="s">
        <v>67</v>
      </c>
      <c r="M27" s="42" t="s">
        <v>67</v>
      </c>
      <c r="N27" s="42" t="s">
        <v>67</v>
      </c>
      <c r="O27" s="42" t="s">
        <v>67</v>
      </c>
      <c r="P27" s="42" t="s">
        <v>67</v>
      </c>
      <c r="Q27" s="42" t="s">
        <v>67</v>
      </c>
      <c r="R27" s="42" t="s">
        <v>67</v>
      </c>
      <c r="S27" s="42" t="s">
        <v>67</v>
      </c>
      <c r="T27" s="42" t="s">
        <v>67</v>
      </c>
      <c r="U27" s="42" t="s">
        <v>67</v>
      </c>
      <c r="V27" s="42" t="s">
        <v>67</v>
      </c>
      <c r="W27" s="42" t="s">
        <v>67</v>
      </c>
      <c r="X27" s="42" t="s">
        <v>67</v>
      </c>
      <c r="Y27" s="42" t="s">
        <v>67</v>
      </c>
      <c r="Z27" s="42" t="s">
        <v>67</v>
      </c>
      <c r="AA27" s="42" t="s">
        <v>67</v>
      </c>
      <c r="AB27" s="42" t="s">
        <v>67</v>
      </c>
      <c r="AC27" s="42" t="s">
        <v>67</v>
      </c>
      <c r="AD27" s="42" t="s">
        <v>67</v>
      </c>
      <c r="AE27" s="42" t="s">
        <v>67</v>
      </c>
      <c r="AF27" s="42" t="s">
        <v>67</v>
      </c>
      <c r="AG27" s="42" t="s">
        <v>67</v>
      </c>
      <c r="AH27" s="42" t="s">
        <v>67</v>
      </c>
      <c r="AI27" s="42" t="s">
        <v>67</v>
      </c>
      <c r="AJ27" s="42" t="s">
        <v>67</v>
      </c>
      <c r="AK27" s="42" t="s">
        <v>67</v>
      </c>
      <c r="AL27" s="42" t="s">
        <v>67</v>
      </c>
    </row>
    <row r="28" spans="1:38" s="19" customFormat="1" x14ac:dyDescent="0.25">
      <c r="A28" s="17" t="s">
        <v>68</v>
      </c>
      <c r="B28" s="13" t="s">
        <v>69</v>
      </c>
      <c r="C28" s="18" t="s">
        <v>52</v>
      </c>
      <c r="D28" s="42" t="s">
        <v>67</v>
      </c>
      <c r="E28" s="61">
        <f t="shared" ref="E28:AC28" si="3">SUMIFS(E:E,$C:$C,"Г",$A:$A,"1.1.?")</f>
        <v>0.80800000000000005</v>
      </c>
      <c r="F28" s="42" t="s">
        <v>67</v>
      </c>
      <c r="G28" s="42" t="s">
        <v>67</v>
      </c>
      <c r="H28" s="61">
        <f t="shared" si="3"/>
        <v>0.45900000000000002</v>
      </c>
      <c r="I28" s="61" t="s">
        <v>67</v>
      </c>
      <c r="J28" s="42" t="s">
        <v>67</v>
      </c>
      <c r="K28" s="42" t="s">
        <v>67</v>
      </c>
      <c r="L28" s="61">
        <f t="shared" si="3"/>
        <v>0.80800000000000005</v>
      </c>
      <c r="M28" s="42" t="s">
        <v>67</v>
      </c>
      <c r="N28" s="42" t="s">
        <v>67</v>
      </c>
      <c r="O28" s="61">
        <f t="shared" si="3"/>
        <v>0.45900000000000002</v>
      </c>
      <c r="P28" s="61" t="s">
        <v>67</v>
      </c>
      <c r="Q28" s="42" t="s">
        <v>67</v>
      </c>
      <c r="R28" s="42" t="s">
        <v>67</v>
      </c>
      <c r="S28" s="61">
        <f t="shared" si="3"/>
        <v>0.80900000000000005</v>
      </c>
      <c r="T28" s="42" t="s">
        <v>67</v>
      </c>
      <c r="U28" s="42" t="s">
        <v>67</v>
      </c>
      <c r="V28" s="61">
        <f t="shared" si="3"/>
        <v>0.45900000000000002</v>
      </c>
      <c r="W28" s="61" t="s">
        <v>67</v>
      </c>
      <c r="X28" s="42" t="s">
        <v>67</v>
      </c>
      <c r="Y28" s="42" t="s">
        <v>67</v>
      </c>
      <c r="Z28" s="61">
        <f t="shared" si="3"/>
        <v>0.80900000000000005</v>
      </c>
      <c r="AA28" s="42" t="s">
        <v>67</v>
      </c>
      <c r="AB28" s="42" t="s">
        <v>67</v>
      </c>
      <c r="AC28" s="61">
        <f t="shared" si="3"/>
        <v>0.45900000000000002</v>
      </c>
      <c r="AD28" s="61" t="s">
        <v>67</v>
      </c>
      <c r="AE28" s="42" t="s">
        <v>67</v>
      </c>
      <c r="AF28" s="42" t="s">
        <v>67</v>
      </c>
      <c r="AG28" s="62">
        <f t="shared" ref="AG28:AG29" si="4">SUMIFS(AG:AG,$C:$C,"Г",$A:$A,"1.1.1.?")</f>
        <v>3.234</v>
      </c>
      <c r="AH28" s="42" t="s">
        <v>67</v>
      </c>
      <c r="AI28" s="42">
        <v>0</v>
      </c>
      <c r="AJ28" s="43">
        <v>1.8360000000000001</v>
      </c>
      <c r="AK28" s="42" t="s">
        <v>67</v>
      </c>
      <c r="AL28" s="42">
        <v>0</v>
      </c>
    </row>
    <row r="29" spans="1:38" s="24" customFormat="1" ht="31.5" x14ac:dyDescent="0.25">
      <c r="A29" s="22" t="s">
        <v>70</v>
      </c>
      <c r="B29" s="28" t="s">
        <v>71</v>
      </c>
      <c r="C29" s="23" t="s">
        <v>52</v>
      </c>
      <c r="D29" s="44">
        <v>0</v>
      </c>
      <c r="E29" s="62">
        <v>0.80800000000000005</v>
      </c>
      <c r="F29" s="44">
        <v>0</v>
      </c>
      <c r="G29" s="45" t="s">
        <v>67</v>
      </c>
      <c r="H29" s="62">
        <f t="shared" ref="H29:AJ29" si="5">SUMIFS(H:H,$C:$C,"Г",$A:$A,"1.1.1.?")</f>
        <v>0.45900000000000002</v>
      </c>
      <c r="I29" s="62" t="s">
        <v>67</v>
      </c>
      <c r="J29" s="45" t="s">
        <v>67</v>
      </c>
      <c r="K29" s="44">
        <v>0</v>
      </c>
      <c r="L29" s="62">
        <f t="shared" si="5"/>
        <v>0.80800000000000005</v>
      </c>
      <c r="M29" s="44">
        <v>0</v>
      </c>
      <c r="N29" s="45" t="s">
        <v>67</v>
      </c>
      <c r="O29" s="62">
        <f t="shared" si="5"/>
        <v>0.45900000000000002</v>
      </c>
      <c r="P29" s="62" t="s">
        <v>67</v>
      </c>
      <c r="Q29" s="62">
        <f t="shared" si="5"/>
        <v>0</v>
      </c>
      <c r="R29" s="44">
        <v>0</v>
      </c>
      <c r="S29" s="62">
        <f t="shared" si="5"/>
        <v>0.80900000000000005</v>
      </c>
      <c r="T29" s="44">
        <v>0</v>
      </c>
      <c r="U29" s="45" t="s">
        <v>67</v>
      </c>
      <c r="V29" s="62">
        <f t="shared" si="5"/>
        <v>0.45900000000000002</v>
      </c>
      <c r="W29" s="62" t="s">
        <v>67</v>
      </c>
      <c r="X29" s="45" t="s">
        <v>67</v>
      </c>
      <c r="Y29" s="44" t="s">
        <v>67</v>
      </c>
      <c r="Z29" s="62">
        <f t="shared" si="5"/>
        <v>0.80900000000000005</v>
      </c>
      <c r="AA29" s="44" t="s">
        <v>67</v>
      </c>
      <c r="AB29" s="45" t="s">
        <v>67</v>
      </c>
      <c r="AC29" s="62">
        <f t="shared" si="5"/>
        <v>0.45900000000000002</v>
      </c>
      <c r="AD29" s="62" t="s">
        <v>67</v>
      </c>
      <c r="AE29" s="45" t="s">
        <v>67</v>
      </c>
      <c r="AF29" s="44" t="s">
        <v>67</v>
      </c>
      <c r="AG29" s="62">
        <f t="shared" si="4"/>
        <v>3.234</v>
      </c>
      <c r="AH29" s="44" t="s">
        <v>67</v>
      </c>
      <c r="AI29" s="44" t="s">
        <v>67</v>
      </c>
      <c r="AJ29" s="62">
        <f t="shared" si="5"/>
        <v>1.8360000000000001</v>
      </c>
      <c r="AK29" s="62" t="s">
        <v>67</v>
      </c>
      <c r="AL29" s="44" t="s">
        <v>67</v>
      </c>
    </row>
    <row r="30" spans="1:38" s="38" customFormat="1" ht="31.5" x14ac:dyDescent="0.25">
      <c r="A30" s="41" t="s">
        <v>72</v>
      </c>
      <c r="B30" s="40" t="s">
        <v>146</v>
      </c>
      <c r="C30" s="39" t="s">
        <v>52</v>
      </c>
      <c r="D30" s="44">
        <v>0</v>
      </c>
      <c r="E30" s="44" t="s">
        <v>67</v>
      </c>
      <c r="F30" s="44">
        <v>0</v>
      </c>
      <c r="G30" s="45" t="s">
        <v>67</v>
      </c>
      <c r="H30" s="44">
        <v>0</v>
      </c>
      <c r="I30" s="45" t="s">
        <v>67</v>
      </c>
      <c r="J30" s="45" t="s">
        <v>67</v>
      </c>
      <c r="K30" s="44">
        <v>0</v>
      </c>
      <c r="L30" s="44" t="s">
        <v>67</v>
      </c>
      <c r="M30" s="44">
        <v>0</v>
      </c>
      <c r="N30" s="45" t="s">
        <v>67</v>
      </c>
      <c r="O30" s="44">
        <v>0</v>
      </c>
      <c r="P30" s="45" t="s">
        <v>67</v>
      </c>
      <c r="Q30" s="45" t="s">
        <v>67</v>
      </c>
      <c r="R30" s="44">
        <v>0</v>
      </c>
      <c r="S30" s="44" t="s">
        <v>67</v>
      </c>
      <c r="T30" s="44">
        <v>0</v>
      </c>
      <c r="U30" s="45" t="s">
        <v>67</v>
      </c>
      <c r="V30" s="44">
        <v>0</v>
      </c>
      <c r="W30" s="45" t="s">
        <v>67</v>
      </c>
      <c r="X30" s="45" t="s">
        <v>67</v>
      </c>
      <c r="Y30" s="44">
        <v>0</v>
      </c>
      <c r="Z30" s="44" t="s">
        <v>67</v>
      </c>
      <c r="AA30" s="44" t="s">
        <v>67</v>
      </c>
      <c r="AB30" s="45" t="s">
        <v>67</v>
      </c>
      <c r="AC30" s="44" t="s">
        <v>67</v>
      </c>
      <c r="AD30" s="45" t="s">
        <v>67</v>
      </c>
      <c r="AE30" s="45" t="s">
        <v>67</v>
      </c>
      <c r="AF30" s="44">
        <v>0</v>
      </c>
      <c r="AG30" s="44" t="s">
        <v>67</v>
      </c>
      <c r="AH30" s="47" t="s">
        <v>67</v>
      </c>
      <c r="AI30" s="47" t="s">
        <v>67</v>
      </c>
      <c r="AJ30" s="47" t="s">
        <v>67</v>
      </c>
      <c r="AK30" s="44" t="s">
        <v>67</v>
      </c>
      <c r="AL30" s="44" t="s">
        <v>67</v>
      </c>
    </row>
    <row r="31" spans="1:38" s="38" customFormat="1" ht="31.5" x14ac:dyDescent="0.25">
      <c r="A31" s="41" t="s">
        <v>73</v>
      </c>
      <c r="B31" s="40" t="s">
        <v>147</v>
      </c>
      <c r="C31" s="39" t="s">
        <v>52</v>
      </c>
      <c r="D31" s="44">
        <v>0</v>
      </c>
      <c r="E31" s="44">
        <v>0.80800000000000005</v>
      </c>
      <c r="F31" s="44">
        <v>0</v>
      </c>
      <c r="G31" s="45" t="s">
        <v>67</v>
      </c>
      <c r="H31" s="44">
        <v>0.45900000000000002</v>
      </c>
      <c r="I31" s="45" t="s">
        <v>67</v>
      </c>
      <c r="J31" s="45" t="s">
        <v>67</v>
      </c>
      <c r="K31" s="44">
        <v>0</v>
      </c>
      <c r="L31" s="44">
        <v>0.80800000000000005</v>
      </c>
      <c r="M31" s="44">
        <v>0</v>
      </c>
      <c r="N31" s="45" t="s">
        <v>67</v>
      </c>
      <c r="O31" s="44">
        <v>0.45900000000000002</v>
      </c>
      <c r="P31" s="45" t="s">
        <v>67</v>
      </c>
      <c r="Q31" s="45" t="s">
        <v>67</v>
      </c>
      <c r="R31" s="44">
        <v>0</v>
      </c>
      <c r="S31" s="44">
        <v>0.80900000000000005</v>
      </c>
      <c r="T31" s="44">
        <v>0</v>
      </c>
      <c r="U31" s="45" t="s">
        <v>67</v>
      </c>
      <c r="V31" s="44">
        <v>0.45900000000000002</v>
      </c>
      <c r="W31" s="45" t="s">
        <v>67</v>
      </c>
      <c r="X31" s="45" t="s">
        <v>67</v>
      </c>
      <c r="Y31" s="44">
        <v>0</v>
      </c>
      <c r="Z31" s="44">
        <v>0.80900000000000005</v>
      </c>
      <c r="AA31" s="44" t="s">
        <v>67</v>
      </c>
      <c r="AB31" s="45" t="s">
        <v>67</v>
      </c>
      <c r="AC31" s="44">
        <v>0.45900000000000002</v>
      </c>
      <c r="AD31" s="45" t="s">
        <v>67</v>
      </c>
      <c r="AE31" s="45" t="s">
        <v>67</v>
      </c>
      <c r="AF31" s="44">
        <v>0</v>
      </c>
      <c r="AG31" s="44">
        <v>3.234</v>
      </c>
      <c r="AH31" s="44" t="s">
        <v>67</v>
      </c>
      <c r="AI31" s="44" t="s">
        <v>67</v>
      </c>
      <c r="AJ31" s="44">
        <v>1.8360000000000001</v>
      </c>
      <c r="AK31" s="44" t="s">
        <v>67</v>
      </c>
      <c r="AL31" s="44" t="s">
        <v>67</v>
      </c>
    </row>
    <row r="32" spans="1:38" s="38" customFormat="1" ht="31.5" x14ac:dyDescent="0.25">
      <c r="A32" s="41" t="s">
        <v>74</v>
      </c>
      <c r="B32" s="40" t="s">
        <v>148</v>
      </c>
      <c r="C32" s="39" t="s">
        <v>52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</row>
    <row r="33" spans="1:38" customFormat="1" ht="31.5" x14ac:dyDescent="0.25">
      <c r="A33" s="25" t="s">
        <v>75</v>
      </c>
      <c r="B33" s="26" t="s">
        <v>76</v>
      </c>
      <c r="C33" s="23" t="s">
        <v>52</v>
      </c>
      <c r="D33" s="43" t="s">
        <v>67</v>
      </c>
      <c r="E33" s="43" t="s">
        <v>67</v>
      </c>
      <c r="F33" s="43" t="s">
        <v>67</v>
      </c>
      <c r="G33" s="43" t="s">
        <v>67</v>
      </c>
      <c r="H33" s="43" t="s">
        <v>67</v>
      </c>
      <c r="I33" s="43" t="s">
        <v>67</v>
      </c>
      <c r="J33" s="43" t="s">
        <v>67</v>
      </c>
      <c r="K33" s="43" t="s">
        <v>67</v>
      </c>
      <c r="L33" s="43" t="s">
        <v>67</v>
      </c>
      <c r="M33" s="43" t="s">
        <v>67</v>
      </c>
      <c r="N33" s="43" t="s">
        <v>67</v>
      </c>
      <c r="O33" s="43" t="s">
        <v>67</v>
      </c>
      <c r="P33" s="43" t="s">
        <v>67</v>
      </c>
      <c r="Q33" s="43" t="s">
        <v>67</v>
      </c>
      <c r="R33" s="43" t="s">
        <v>67</v>
      </c>
      <c r="S33" s="43" t="s">
        <v>67</v>
      </c>
      <c r="T33" s="43" t="s">
        <v>67</v>
      </c>
      <c r="U33" s="43" t="s">
        <v>67</v>
      </c>
      <c r="V33" s="43" t="s">
        <v>67</v>
      </c>
      <c r="W33" s="43" t="s">
        <v>67</v>
      </c>
      <c r="X33" s="43" t="s">
        <v>67</v>
      </c>
      <c r="Y33" s="43" t="s">
        <v>67</v>
      </c>
      <c r="Z33" s="43" t="s">
        <v>67</v>
      </c>
      <c r="AA33" s="43" t="s">
        <v>67</v>
      </c>
      <c r="AB33" s="43" t="s">
        <v>67</v>
      </c>
      <c r="AC33" s="43" t="s">
        <v>67</v>
      </c>
      <c r="AD33" s="43" t="s">
        <v>67</v>
      </c>
      <c r="AE33" s="43" t="s">
        <v>67</v>
      </c>
      <c r="AF33" s="43" t="s">
        <v>67</v>
      </c>
      <c r="AG33" s="43" t="s">
        <v>67</v>
      </c>
      <c r="AH33" s="43" t="s">
        <v>67</v>
      </c>
      <c r="AI33" s="43" t="s">
        <v>67</v>
      </c>
      <c r="AJ33" s="43" t="s">
        <v>67</v>
      </c>
      <c r="AK33" s="43" t="s">
        <v>67</v>
      </c>
      <c r="AL33" s="43" t="s">
        <v>67</v>
      </c>
    </row>
    <row r="34" spans="1:38" customFormat="1" ht="31.5" x14ac:dyDescent="0.25">
      <c r="A34" s="16" t="s">
        <v>77</v>
      </c>
      <c r="B34" s="29" t="s">
        <v>78</v>
      </c>
      <c r="C34" s="12" t="s">
        <v>52</v>
      </c>
      <c r="D34" s="47" t="s">
        <v>67</v>
      </c>
      <c r="E34" s="47" t="s">
        <v>67</v>
      </c>
      <c r="F34" s="47" t="s">
        <v>67</v>
      </c>
      <c r="G34" s="47" t="s">
        <v>67</v>
      </c>
      <c r="H34" s="47" t="s">
        <v>67</v>
      </c>
      <c r="I34" s="47" t="s">
        <v>67</v>
      </c>
      <c r="J34" s="47" t="s">
        <v>67</v>
      </c>
      <c r="K34" s="47" t="s">
        <v>67</v>
      </c>
      <c r="L34" s="47" t="s">
        <v>67</v>
      </c>
      <c r="M34" s="47" t="s">
        <v>67</v>
      </c>
      <c r="N34" s="47" t="s">
        <v>67</v>
      </c>
      <c r="O34" s="47" t="s">
        <v>67</v>
      </c>
      <c r="P34" s="47" t="s">
        <v>67</v>
      </c>
      <c r="Q34" s="47" t="s">
        <v>67</v>
      </c>
      <c r="R34" s="47" t="s">
        <v>67</v>
      </c>
      <c r="S34" s="47" t="s">
        <v>67</v>
      </c>
      <c r="T34" s="47" t="s">
        <v>67</v>
      </c>
      <c r="U34" s="47" t="s">
        <v>67</v>
      </c>
      <c r="V34" s="47" t="s">
        <v>67</v>
      </c>
      <c r="W34" s="47" t="s">
        <v>67</v>
      </c>
      <c r="X34" s="47" t="s">
        <v>67</v>
      </c>
      <c r="Y34" s="47" t="s">
        <v>67</v>
      </c>
      <c r="Z34" s="47" t="s">
        <v>67</v>
      </c>
      <c r="AA34" s="47" t="s">
        <v>67</v>
      </c>
      <c r="AB34" s="47" t="s">
        <v>67</v>
      </c>
      <c r="AC34" s="47" t="s">
        <v>67</v>
      </c>
      <c r="AD34" s="47" t="s">
        <v>67</v>
      </c>
      <c r="AE34" s="47" t="s">
        <v>67</v>
      </c>
      <c r="AF34" s="47" t="s">
        <v>67</v>
      </c>
      <c r="AG34" s="47" t="s">
        <v>67</v>
      </c>
      <c r="AH34" s="47" t="s">
        <v>67</v>
      </c>
      <c r="AI34" s="47" t="s">
        <v>67</v>
      </c>
      <c r="AJ34" s="47" t="s">
        <v>67</v>
      </c>
      <c r="AK34" s="47" t="s">
        <v>67</v>
      </c>
      <c r="AL34" s="47" t="s">
        <v>67</v>
      </c>
    </row>
    <row r="35" spans="1:38" customFormat="1" ht="31.5" x14ac:dyDescent="0.25">
      <c r="A35" s="16" t="s">
        <v>79</v>
      </c>
      <c r="B35" s="29" t="s">
        <v>80</v>
      </c>
      <c r="C35" s="12" t="s">
        <v>52</v>
      </c>
      <c r="D35" s="47" t="s">
        <v>67</v>
      </c>
      <c r="E35" s="47" t="s">
        <v>67</v>
      </c>
      <c r="F35" s="47" t="s">
        <v>67</v>
      </c>
      <c r="G35" s="47" t="s">
        <v>67</v>
      </c>
      <c r="H35" s="47" t="s">
        <v>67</v>
      </c>
      <c r="I35" s="47" t="s">
        <v>67</v>
      </c>
      <c r="J35" s="47" t="s">
        <v>67</v>
      </c>
      <c r="K35" s="47" t="s">
        <v>67</v>
      </c>
      <c r="L35" s="47" t="s">
        <v>67</v>
      </c>
      <c r="M35" s="47" t="s">
        <v>67</v>
      </c>
      <c r="N35" s="47" t="s">
        <v>67</v>
      </c>
      <c r="O35" s="47" t="s">
        <v>67</v>
      </c>
      <c r="P35" s="47" t="s">
        <v>67</v>
      </c>
      <c r="Q35" s="47" t="s">
        <v>67</v>
      </c>
      <c r="R35" s="47" t="s">
        <v>67</v>
      </c>
      <c r="S35" s="47" t="s">
        <v>67</v>
      </c>
      <c r="T35" s="47" t="s">
        <v>67</v>
      </c>
      <c r="U35" s="47" t="s">
        <v>67</v>
      </c>
      <c r="V35" s="47" t="s">
        <v>67</v>
      </c>
      <c r="W35" s="47" t="s">
        <v>67</v>
      </c>
      <c r="X35" s="47" t="s">
        <v>67</v>
      </c>
      <c r="Y35" s="47" t="s">
        <v>67</v>
      </c>
      <c r="Z35" s="47" t="s">
        <v>67</v>
      </c>
      <c r="AA35" s="47" t="s">
        <v>67</v>
      </c>
      <c r="AB35" s="47" t="s">
        <v>67</v>
      </c>
      <c r="AC35" s="47" t="s">
        <v>67</v>
      </c>
      <c r="AD35" s="47" t="s">
        <v>67</v>
      </c>
      <c r="AE35" s="47" t="s">
        <v>67</v>
      </c>
      <c r="AF35" s="47" t="s">
        <v>67</v>
      </c>
      <c r="AG35" s="47" t="s">
        <v>67</v>
      </c>
      <c r="AH35" s="47" t="s">
        <v>67</v>
      </c>
      <c r="AI35" s="47" t="s">
        <v>67</v>
      </c>
      <c r="AJ35" s="47" t="s">
        <v>67</v>
      </c>
      <c r="AK35" s="47" t="s">
        <v>67</v>
      </c>
      <c r="AL35" s="47" t="s">
        <v>67</v>
      </c>
    </row>
    <row r="36" spans="1:38" customFormat="1" ht="31.5" x14ac:dyDescent="0.25">
      <c r="A36" s="25" t="s">
        <v>81</v>
      </c>
      <c r="B36" s="26" t="s">
        <v>82</v>
      </c>
      <c r="C36" s="23" t="s">
        <v>52</v>
      </c>
      <c r="D36" s="43" t="s">
        <v>67</v>
      </c>
      <c r="E36" s="43" t="s">
        <v>67</v>
      </c>
      <c r="F36" s="43" t="s">
        <v>67</v>
      </c>
      <c r="G36" s="43" t="s">
        <v>67</v>
      </c>
      <c r="H36" s="43" t="s">
        <v>67</v>
      </c>
      <c r="I36" s="43" t="s">
        <v>67</v>
      </c>
      <c r="J36" s="43" t="s">
        <v>67</v>
      </c>
      <c r="K36" s="43" t="s">
        <v>67</v>
      </c>
      <c r="L36" s="43" t="s">
        <v>67</v>
      </c>
      <c r="M36" s="43" t="s">
        <v>67</v>
      </c>
      <c r="N36" s="43" t="s">
        <v>67</v>
      </c>
      <c r="O36" s="43" t="s">
        <v>67</v>
      </c>
      <c r="P36" s="43" t="s">
        <v>67</v>
      </c>
      <c r="Q36" s="43" t="s">
        <v>67</v>
      </c>
      <c r="R36" s="43" t="s">
        <v>67</v>
      </c>
      <c r="S36" s="43" t="s">
        <v>67</v>
      </c>
      <c r="T36" s="43" t="s">
        <v>67</v>
      </c>
      <c r="U36" s="43" t="s">
        <v>67</v>
      </c>
      <c r="V36" s="43" t="s">
        <v>67</v>
      </c>
      <c r="W36" s="43" t="s">
        <v>67</v>
      </c>
      <c r="X36" s="43" t="s">
        <v>67</v>
      </c>
      <c r="Y36" s="43" t="s">
        <v>67</v>
      </c>
      <c r="Z36" s="43" t="s">
        <v>67</v>
      </c>
      <c r="AA36" s="43" t="s">
        <v>67</v>
      </c>
      <c r="AB36" s="43" t="s">
        <v>67</v>
      </c>
      <c r="AC36" s="43" t="s">
        <v>67</v>
      </c>
      <c r="AD36" s="43" t="s">
        <v>67</v>
      </c>
      <c r="AE36" s="43" t="s">
        <v>67</v>
      </c>
      <c r="AF36" s="43" t="s">
        <v>67</v>
      </c>
      <c r="AG36" s="43" t="s">
        <v>67</v>
      </c>
      <c r="AH36" s="43" t="s">
        <v>67</v>
      </c>
      <c r="AI36" s="43" t="s">
        <v>67</v>
      </c>
      <c r="AJ36" s="43" t="s">
        <v>67</v>
      </c>
      <c r="AK36" s="43" t="s">
        <v>67</v>
      </c>
      <c r="AL36" s="43" t="s">
        <v>67</v>
      </c>
    </row>
    <row r="37" spans="1:38" customFormat="1" x14ac:dyDescent="0.25">
      <c r="A37" s="16" t="s">
        <v>83</v>
      </c>
      <c r="B37" s="29" t="s">
        <v>84</v>
      </c>
      <c r="C37" s="12" t="s">
        <v>52</v>
      </c>
      <c r="D37" s="47" t="s">
        <v>67</v>
      </c>
      <c r="E37" s="47" t="s">
        <v>67</v>
      </c>
      <c r="F37" s="47" t="s">
        <v>67</v>
      </c>
      <c r="G37" s="47" t="s">
        <v>67</v>
      </c>
      <c r="H37" s="47" t="s">
        <v>67</v>
      </c>
      <c r="I37" s="47" t="s">
        <v>67</v>
      </c>
      <c r="J37" s="47" t="s">
        <v>67</v>
      </c>
      <c r="K37" s="47" t="s">
        <v>67</v>
      </c>
      <c r="L37" s="47" t="s">
        <v>67</v>
      </c>
      <c r="M37" s="47" t="s">
        <v>67</v>
      </c>
      <c r="N37" s="47" t="s">
        <v>67</v>
      </c>
      <c r="O37" s="47" t="s">
        <v>67</v>
      </c>
      <c r="P37" s="47" t="s">
        <v>67</v>
      </c>
      <c r="Q37" s="47" t="s">
        <v>67</v>
      </c>
      <c r="R37" s="47" t="s">
        <v>67</v>
      </c>
      <c r="S37" s="47" t="s">
        <v>67</v>
      </c>
      <c r="T37" s="47" t="s">
        <v>67</v>
      </c>
      <c r="U37" s="47" t="s">
        <v>67</v>
      </c>
      <c r="V37" s="47" t="s">
        <v>67</v>
      </c>
      <c r="W37" s="47" t="s">
        <v>67</v>
      </c>
      <c r="X37" s="47" t="s">
        <v>67</v>
      </c>
      <c r="Y37" s="47" t="s">
        <v>67</v>
      </c>
      <c r="Z37" s="47" t="s">
        <v>67</v>
      </c>
      <c r="AA37" s="47" t="s">
        <v>67</v>
      </c>
      <c r="AB37" s="47" t="s">
        <v>67</v>
      </c>
      <c r="AC37" s="47" t="s">
        <v>67</v>
      </c>
      <c r="AD37" s="47" t="s">
        <v>67</v>
      </c>
      <c r="AE37" s="47" t="s">
        <v>67</v>
      </c>
      <c r="AF37" s="47" t="s">
        <v>67</v>
      </c>
      <c r="AG37" s="47" t="s">
        <v>67</v>
      </c>
      <c r="AH37" s="47" t="s">
        <v>67</v>
      </c>
      <c r="AI37" s="47" t="s">
        <v>67</v>
      </c>
      <c r="AJ37" s="47" t="s">
        <v>67</v>
      </c>
      <c r="AK37" s="47" t="s">
        <v>67</v>
      </c>
      <c r="AL37" s="47" t="s">
        <v>67</v>
      </c>
    </row>
    <row r="38" spans="1:38" customFormat="1" ht="47.25" x14ac:dyDescent="0.25">
      <c r="A38" s="16" t="s">
        <v>83</v>
      </c>
      <c r="B38" s="29" t="s">
        <v>85</v>
      </c>
      <c r="C38" s="12" t="s">
        <v>52</v>
      </c>
      <c r="D38" s="47" t="s">
        <v>67</v>
      </c>
      <c r="E38" s="47" t="s">
        <v>67</v>
      </c>
      <c r="F38" s="47" t="s">
        <v>67</v>
      </c>
      <c r="G38" s="47" t="s">
        <v>67</v>
      </c>
      <c r="H38" s="47" t="s">
        <v>67</v>
      </c>
      <c r="I38" s="47" t="s">
        <v>67</v>
      </c>
      <c r="J38" s="47" t="s">
        <v>67</v>
      </c>
      <c r="K38" s="47" t="s">
        <v>67</v>
      </c>
      <c r="L38" s="47" t="s">
        <v>67</v>
      </c>
      <c r="M38" s="47" t="s">
        <v>67</v>
      </c>
      <c r="N38" s="47" t="s">
        <v>67</v>
      </c>
      <c r="O38" s="47" t="s">
        <v>67</v>
      </c>
      <c r="P38" s="47" t="s">
        <v>67</v>
      </c>
      <c r="Q38" s="47" t="s">
        <v>67</v>
      </c>
      <c r="R38" s="47" t="s">
        <v>67</v>
      </c>
      <c r="S38" s="47" t="s">
        <v>67</v>
      </c>
      <c r="T38" s="47" t="s">
        <v>67</v>
      </c>
      <c r="U38" s="47" t="s">
        <v>67</v>
      </c>
      <c r="V38" s="47" t="s">
        <v>67</v>
      </c>
      <c r="W38" s="47" t="s">
        <v>67</v>
      </c>
      <c r="X38" s="47" t="s">
        <v>67</v>
      </c>
      <c r="Y38" s="47" t="s">
        <v>67</v>
      </c>
      <c r="Z38" s="47" t="s">
        <v>67</v>
      </c>
      <c r="AA38" s="47" t="s">
        <v>67</v>
      </c>
      <c r="AB38" s="47" t="s">
        <v>67</v>
      </c>
      <c r="AC38" s="47" t="s">
        <v>67</v>
      </c>
      <c r="AD38" s="47" t="s">
        <v>67</v>
      </c>
      <c r="AE38" s="47" t="s">
        <v>67</v>
      </c>
      <c r="AF38" s="47" t="s">
        <v>67</v>
      </c>
      <c r="AG38" s="47" t="s">
        <v>67</v>
      </c>
      <c r="AH38" s="47" t="s">
        <v>67</v>
      </c>
      <c r="AI38" s="47" t="s">
        <v>67</v>
      </c>
      <c r="AJ38" s="47" t="s">
        <v>67</v>
      </c>
      <c r="AK38" s="47" t="s">
        <v>67</v>
      </c>
      <c r="AL38" s="47" t="s">
        <v>67</v>
      </c>
    </row>
    <row r="39" spans="1:38" customFormat="1" ht="47.25" x14ac:dyDescent="0.25">
      <c r="A39" s="16" t="s">
        <v>83</v>
      </c>
      <c r="B39" s="29" t="s">
        <v>86</v>
      </c>
      <c r="C39" s="12" t="s">
        <v>52</v>
      </c>
      <c r="D39" s="47" t="s">
        <v>67</v>
      </c>
      <c r="E39" s="47" t="s">
        <v>67</v>
      </c>
      <c r="F39" s="47" t="s">
        <v>67</v>
      </c>
      <c r="G39" s="47" t="s">
        <v>67</v>
      </c>
      <c r="H39" s="47" t="s">
        <v>67</v>
      </c>
      <c r="I39" s="47" t="s">
        <v>67</v>
      </c>
      <c r="J39" s="47" t="s">
        <v>67</v>
      </c>
      <c r="K39" s="47" t="s">
        <v>67</v>
      </c>
      <c r="L39" s="47" t="s">
        <v>67</v>
      </c>
      <c r="M39" s="47" t="s">
        <v>67</v>
      </c>
      <c r="N39" s="47" t="s">
        <v>67</v>
      </c>
      <c r="O39" s="47" t="s">
        <v>67</v>
      </c>
      <c r="P39" s="47" t="s">
        <v>67</v>
      </c>
      <c r="Q39" s="47" t="s">
        <v>67</v>
      </c>
      <c r="R39" s="47" t="s">
        <v>67</v>
      </c>
      <c r="S39" s="47" t="s">
        <v>67</v>
      </c>
      <c r="T39" s="47" t="s">
        <v>67</v>
      </c>
      <c r="U39" s="47" t="s">
        <v>67</v>
      </c>
      <c r="V39" s="47" t="s">
        <v>67</v>
      </c>
      <c r="W39" s="47" t="s">
        <v>67</v>
      </c>
      <c r="X39" s="47" t="s">
        <v>67</v>
      </c>
      <c r="Y39" s="47" t="s">
        <v>67</v>
      </c>
      <c r="Z39" s="47" t="s">
        <v>67</v>
      </c>
      <c r="AA39" s="47" t="s">
        <v>67</v>
      </c>
      <c r="AB39" s="47" t="s">
        <v>67</v>
      </c>
      <c r="AC39" s="47" t="s">
        <v>67</v>
      </c>
      <c r="AD39" s="47" t="s">
        <v>67</v>
      </c>
      <c r="AE39" s="47" t="s">
        <v>67</v>
      </c>
      <c r="AF39" s="47" t="s">
        <v>67</v>
      </c>
      <c r="AG39" s="47" t="s">
        <v>67</v>
      </c>
      <c r="AH39" s="47" t="s">
        <v>67</v>
      </c>
      <c r="AI39" s="47" t="s">
        <v>67</v>
      </c>
      <c r="AJ39" s="47" t="s">
        <v>67</v>
      </c>
      <c r="AK39" s="47" t="s">
        <v>67</v>
      </c>
      <c r="AL39" s="47" t="s">
        <v>67</v>
      </c>
    </row>
    <row r="40" spans="1:38" customFormat="1" ht="47.25" x14ac:dyDescent="0.25">
      <c r="A40" s="16" t="s">
        <v>83</v>
      </c>
      <c r="B40" s="29" t="s">
        <v>87</v>
      </c>
      <c r="C40" s="12" t="s">
        <v>52</v>
      </c>
      <c r="D40" s="47" t="s">
        <v>67</v>
      </c>
      <c r="E40" s="47" t="s">
        <v>67</v>
      </c>
      <c r="F40" s="47" t="s">
        <v>67</v>
      </c>
      <c r="G40" s="47" t="s">
        <v>67</v>
      </c>
      <c r="H40" s="47" t="s">
        <v>67</v>
      </c>
      <c r="I40" s="47" t="s">
        <v>67</v>
      </c>
      <c r="J40" s="47" t="s">
        <v>67</v>
      </c>
      <c r="K40" s="47" t="s">
        <v>67</v>
      </c>
      <c r="L40" s="47" t="s">
        <v>67</v>
      </c>
      <c r="M40" s="47" t="s">
        <v>67</v>
      </c>
      <c r="N40" s="47" t="s">
        <v>67</v>
      </c>
      <c r="O40" s="47" t="s">
        <v>67</v>
      </c>
      <c r="P40" s="47" t="s">
        <v>67</v>
      </c>
      <c r="Q40" s="47" t="s">
        <v>67</v>
      </c>
      <c r="R40" s="47" t="s">
        <v>67</v>
      </c>
      <c r="S40" s="47" t="s">
        <v>67</v>
      </c>
      <c r="T40" s="47" t="s">
        <v>67</v>
      </c>
      <c r="U40" s="47" t="s">
        <v>67</v>
      </c>
      <c r="V40" s="47" t="s">
        <v>67</v>
      </c>
      <c r="W40" s="47" t="s">
        <v>67</v>
      </c>
      <c r="X40" s="47" t="s">
        <v>67</v>
      </c>
      <c r="Y40" s="47" t="s">
        <v>67</v>
      </c>
      <c r="Z40" s="47" t="s">
        <v>67</v>
      </c>
      <c r="AA40" s="47" t="s">
        <v>67</v>
      </c>
      <c r="AB40" s="47" t="s">
        <v>67</v>
      </c>
      <c r="AC40" s="47" t="s">
        <v>67</v>
      </c>
      <c r="AD40" s="47" t="s">
        <v>67</v>
      </c>
      <c r="AE40" s="47" t="s">
        <v>67</v>
      </c>
      <c r="AF40" s="47" t="s">
        <v>67</v>
      </c>
      <c r="AG40" s="47" t="s">
        <v>67</v>
      </c>
      <c r="AH40" s="47" t="s">
        <v>67</v>
      </c>
      <c r="AI40" s="47" t="s">
        <v>67</v>
      </c>
      <c r="AJ40" s="47" t="s">
        <v>67</v>
      </c>
      <c r="AK40" s="47" t="s">
        <v>67</v>
      </c>
      <c r="AL40" s="47" t="s">
        <v>67</v>
      </c>
    </row>
    <row r="41" spans="1:38" s="24" customFormat="1" x14ac:dyDescent="0.25">
      <c r="A41" s="16" t="s">
        <v>88</v>
      </c>
      <c r="B41" s="29" t="s">
        <v>84</v>
      </c>
      <c r="C41" s="12" t="s">
        <v>52</v>
      </c>
      <c r="D41" s="47" t="s">
        <v>67</v>
      </c>
      <c r="E41" s="47" t="s">
        <v>67</v>
      </c>
      <c r="F41" s="47" t="s">
        <v>67</v>
      </c>
      <c r="G41" s="47" t="s">
        <v>67</v>
      </c>
      <c r="H41" s="47" t="s">
        <v>67</v>
      </c>
      <c r="I41" s="47" t="s">
        <v>67</v>
      </c>
      <c r="J41" s="47" t="s">
        <v>67</v>
      </c>
      <c r="K41" s="47" t="s">
        <v>67</v>
      </c>
      <c r="L41" s="47" t="s">
        <v>67</v>
      </c>
      <c r="M41" s="47" t="s">
        <v>67</v>
      </c>
      <c r="N41" s="47" t="s">
        <v>67</v>
      </c>
      <c r="O41" s="47" t="s">
        <v>67</v>
      </c>
      <c r="P41" s="47" t="s">
        <v>67</v>
      </c>
      <c r="Q41" s="47" t="s">
        <v>67</v>
      </c>
      <c r="R41" s="47" t="s">
        <v>67</v>
      </c>
      <c r="S41" s="47" t="s">
        <v>67</v>
      </c>
      <c r="T41" s="47" t="s">
        <v>67</v>
      </c>
      <c r="U41" s="47" t="s">
        <v>67</v>
      </c>
      <c r="V41" s="47" t="s">
        <v>67</v>
      </c>
      <c r="W41" s="47" t="s">
        <v>67</v>
      </c>
      <c r="X41" s="47" t="s">
        <v>67</v>
      </c>
      <c r="Y41" s="47" t="s">
        <v>67</v>
      </c>
      <c r="Z41" s="47" t="s">
        <v>67</v>
      </c>
      <c r="AA41" s="47" t="s">
        <v>67</v>
      </c>
      <c r="AB41" s="47" t="s">
        <v>67</v>
      </c>
      <c r="AC41" s="47" t="s">
        <v>67</v>
      </c>
      <c r="AD41" s="47" t="s">
        <v>67</v>
      </c>
      <c r="AE41" s="47" t="s">
        <v>67</v>
      </c>
      <c r="AF41" s="47" t="s">
        <v>67</v>
      </c>
      <c r="AG41" s="47" t="s">
        <v>67</v>
      </c>
      <c r="AH41" s="47" t="s">
        <v>67</v>
      </c>
      <c r="AI41" s="47" t="s">
        <v>67</v>
      </c>
      <c r="AJ41" s="47" t="s">
        <v>67</v>
      </c>
      <c r="AK41" s="47" t="s">
        <v>67</v>
      </c>
      <c r="AL41" s="47" t="s">
        <v>67</v>
      </c>
    </row>
    <row r="42" spans="1:38" customFormat="1" ht="47.25" x14ac:dyDescent="0.25">
      <c r="A42" s="16" t="s">
        <v>88</v>
      </c>
      <c r="B42" s="29" t="s">
        <v>85</v>
      </c>
      <c r="C42" s="12" t="s">
        <v>52</v>
      </c>
      <c r="D42" s="47" t="s">
        <v>67</v>
      </c>
      <c r="E42" s="47" t="s">
        <v>67</v>
      </c>
      <c r="F42" s="47" t="s">
        <v>67</v>
      </c>
      <c r="G42" s="47" t="s">
        <v>67</v>
      </c>
      <c r="H42" s="47" t="s">
        <v>67</v>
      </c>
      <c r="I42" s="47" t="s">
        <v>67</v>
      </c>
      <c r="J42" s="47" t="s">
        <v>67</v>
      </c>
      <c r="K42" s="47" t="s">
        <v>67</v>
      </c>
      <c r="L42" s="47" t="s">
        <v>67</v>
      </c>
      <c r="M42" s="47" t="s">
        <v>67</v>
      </c>
      <c r="N42" s="47" t="s">
        <v>67</v>
      </c>
      <c r="O42" s="47" t="s">
        <v>67</v>
      </c>
      <c r="P42" s="47" t="s">
        <v>67</v>
      </c>
      <c r="Q42" s="47" t="s">
        <v>67</v>
      </c>
      <c r="R42" s="47" t="s">
        <v>67</v>
      </c>
      <c r="S42" s="47" t="s">
        <v>67</v>
      </c>
      <c r="T42" s="47" t="s">
        <v>67</v>
      </c>
      <c r="U42" s="47" t="s">
        <v>67</v>
      </c>
      <c r="V42" s="47" t="s">
        <v>67</v>
      </c>
      <c r="W42" s="47" t="s">
        <v>67</v>
      </c>
      <c r="X42" s="47" t="s">
        <v>67</v>
      </c>
      <c r="Y42" s="47" t="s">
        <v>67</v>
      </c>
      <c r="Z42" s="47" t="s">
        <v>67</v>
      </c>
      <c r="AA42" s="47" t="s">
        <v>67</v>
      </c>
      <c r="AB42" s="47" t="s">
        <v>67</v>
      </c>
      <c r="AC42" s="47" t="s">
        <v>67</v>
      </c>
      <c r="AD42" s="47" t="s">
        <v>67</v>
      </c>
      <c r="AE42" s="47" t="s">
        <v>67</v>
      </c>
      <c r="AF42" s="47" t="s">
        <v>67</v>
      </c>
      <c r="AG42" s="47" t="s">
        <v>67</v>
      </c>
      <c r="AH42" s="47" t="s">
        <v>67</v>
      </c>
      <c r="AI42" s="47" t="s">
        <v>67</v>
      </c>
      <c r="AJ42" s="47" t="s">
        <v>67</v>
      </c>
      <c r="AK42" s="47" t="s">
        <v>67</v>
      </c>
      <c r="AL42" s="47" t="s">
        <v>67</v>
      </c>
    </row>
    <row r="43" spans="1:38" customFormat="1" ht="47.25" x14ac:dyDescent="0.25">
      <c r="A43" s="16" t="s">
        <v>88</v>
      </c>
      <c r="B43" s="29" t="s">
        <v>86</v>
      </c>
      <c r="C43" s="12" t="s">
        <v>52</v>
      </c>
      <c r="D43" s="47" t="s">
        <v>67</v>
      </c>
      <c r="E43" s="47" t="s">
        <v>67</v>
      </c>
      <c r="F43" s="47" t="s">
        <v>67</v>
      </c>
      <c r="G43" s="47" t="s">
        <v>67</v>
      </c>
      <c r="H43" s="47" t="s">
        <v>67</v>
      </c>
      <c r="I43" s="47" t="s">
        <v>67</v>
      </c>
      <c r="J43" s="47" t="s">
        <v>67</v>
      </c>
      <c r="K43" s="47" t="s">
        <v>67</v>
      </c>
      <c r="L43" s="47" t="s">
        <v>67</v>
      </c>
      <c r="M43" s="47" t="s">
        <v>67</v>
      </c>
      <c r="N43" s="47" t="s">
        <v>67</v>
      </c>
      <c r="O43" s="47" t="s">
        <v>67</v>
      </c>
      <c r="P43" s="47" t="s">
        <v>67</v>
      </c>
      <c r="Q43" s="47" t="s">
        <v>67</v>
      </c>
      <c r="R43" s="47" t="s">
        <v>67</v>
      </c>
      <c r="S43" s="47" t="s">
        <v>67</v>
      </c>
      <c r="T43" s="47" t="s">
        <v>67</v>
      </c>
      <c r="U43" s="47" t="s">
        <v>67</v>
      </c>
      <c r="V43" s="47" t="s">
        <v>67</v>
      </c>
      <c r="W43" s="47" t="s">
        <v>67</v>
      </c>
      <c r="X43" s="47" t="s">
        <v>67</v>
      </c>
      <c r="Y43" s="47" t="s">
        <v>67</v>
      </c>
      <c r="Z43" s="47" t="s">
        <v>67</v>
      </c>
      <c r="AA43" s="47" t="s">
        <v>67</v>
      </c>
      <c r="AB43" s="47" t="s">
        <v>67</v>
      </c>
      <c r="AC43" s="47" t="s">
        <v>67</v>
      </c>
      <c r="AD43" s="47" t="s">
        <v>67</v>
      </c>
      <c r="AE43" s="47" t="s">
        <v>67</v>
      </c>
      <c r="AF43" s="47" t="s">
        <v>67</v>
      </c>
      <c r="AG43" s="47" t="s">
        <v>67</v>
      </c>
      <c r="AH43" s="47" t="s">
        <v>67</v>
      </c>
      <c r="AI43" s="47" t="s">
        <v>67</v>
      </c>
      <c r="AJ43" s="47" t="s">
        <v>67</v>
      </c>
      <c r="AK43" s="47" t="s">
        <v>67</v>
      </c>
      <c r="AL43" s="47" t="s">
        <v>67</v>
      </c>
    </row>
    <row r="44" spans="1:38" s="19" customFormat="1" ht="47.25" x14ac:dyDescent="0.25">
      <c r="A44" s="16" t="s">
        <v>88</v>
      </c>
      <c r="B44" s="29" t="s">
        <v>89</v>
      </c>
      <c r="C44" s="12" t="s">
        <v>52</v>
      </c>
      <c r="D44" s="47" t="s">
        <v>67</v>
      </c>
      <c r="E44" s="47" t="s">
        <v>67</v>
      </c>
      <c r="F44" s="47" t="s">
        <v>67</v>
      </c>
      <c r="G44" s="47" t="s">
        <v>67</v>
      </c>
      <c r="H44" s="47" t="s">
        <v>67</v>
      </c>
      <c r="I44" s="47" t="s">
        <v>67</v>
      </c>
      <c r="J44" s="47" t="s">
        <v>67</v>
      </c>
      <c r="K44" s="47" t="s">
        <v>67</v>
      </c>
      <c r="L44" s="47" t="s">
        <v>67</v>
      </c>
      <c r="M44" s="47" t="s">
        <v>67</v>
      </c>
      <c r="N44" s="47" t="s">
        <v>67</v>
      </c>
      <c r="O44" s="47" t="s">
        <v>67</v>
      </c>
      <c r="P44" s="47" t="s">
        <v>67</v>
      </c>
      <c r="Q44" s="47" t="s">
        <v>67</v>
      </c>
      <c r="R44" s="47" t="s">
        <v>67</v>
      </c>
      <c r="S44" s="47" t="s">
        <v>67</v>
      </c>
      <c r="T44" s="47" t="s">
        <v>67</v>
      </c>
      <c r="U44" s="47" t="s">
        <v>67</v>
      </c>
      <c r="V44" s="47" t="s">
        <v>67</v>
      </c>
      <c r="W44" s="47" t="s">
        <v>67</v>
      </c>
      <c r="X44" s="47" t="s">
        <v>67</v>
      </c>
      <c r="Y44" s="47" t="s">
        <v>67</v>
      </c>
      <c r="Z44" s="47" t="s">
        <v>67</v>
      </c>
      <c r="AA44" s="47" t="s">
        <v>67</v>
      </c>
      <c r="AB44" s="47" t="s">
        <v>67</v>
      </c>
      <c r="AC44" s="47" t="s">
        <v>67</v>
      </c>
      <c r="AD44" s="47" t="s">
        <v>67</v>
      </c>
      <c r="AE44" s="47" t="s">
        <v>67</v>
      </c>
      <c r="AF44" s="47" t="s">
        <v>67</v>
      </c>
      <c r="AG44" s="47" t="s">
        <v>67</v>
      </c>
      <c r="AH44" s="47" t="s">
        <v>67</v>
      </c>
      <c r="AI44" s="47" t="s">
        <v>67</v>
      </c>
      <c r="AJ44" s="47" t="s">
        <v>67</v>
      </c>
      <c r="AK44" s="47" t="s">
        <v>67</v>
      </c>
      <c r="AL44" s="47" t="s">
        <v>67</v>
      </c>
    </row>
    <row r="45" spans="1:38" s="24" customFormat="1" ht="47.25" x14ac:dyDescent="0.25">
      <c r="A45" s="25" t="s">
        <v>90</v>
      </c>
      <c r="B45" s="26" t="s">
        <v>91</v>
      </c>
      <c r="C45" s="23" t="s">
        <v>52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 t="s">
        <v>67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</row>
    <row r="46" spans="1:38" s="38" customFormat="1" ht="31.5" x14ac:dyDescent="0.25">
      <c r="A46" s="16" t="s">
        <v>92</v>
      </c>
      <c r="B46" s="29" t="s">
        <v>149</v>
      </c>
      <c r="C46" s="12" t="s">
        <v>52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</row>
    <row r="47" spans="1:38" s="38" customFormat="1" ht="47.25" x14ac:dyDescent="0.25">
      <c r="A47" s="16" t="s">
        <v>93</v>
      </c>
      <c r="B47" s="29" t="s">
        <v>150</v>
      </c>
      <c r="C47" s="12" t="s">
        <v>52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 t="s">
        <v>67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</row>
    <row r="48" spans="1:38" s="37" customFormat="1" x14ac:dyDescent="0.25">
      <c r="A48" s="65" t="s">
        <v>94</v>
      </c>
      <c r="B48" s="66" t="s">
        <v>95</v>
      </c>
      <c r="C48" s="67" t="s">
        <v>52</v>
      </c>
      <c r="D48" s="68">
        <f>D49+D59+D69+D79</f>
        <v>0</v>
      </c>
      <c r="E48" s="68">
        <v>15.449</v>
      </c>
      <c r="F48" s="68">
        <f t="shared" ref="F48:AE48" si="6">F49+F59+F69+F79</f>
        <v>1.8900000000000001</v>
      </c>
      <c r="G48" s="68">
        <f t="shared" si="6"/>
        <v>0</v>
      </c>
      <c r="H48" s="68">
        <f t="shared" si="6"/>
        <v>1.9300000000000002</v>
      </c>
      <c r="I48" s="68">
        <f t="shared" si="6"/>
        <v>0</v>
      </c>
      <c r="J48" s="68">
        <f t="shared" si="6"/>
        <v>0</v>
      </c>
      <c r="K48" s="68">
        <f t="shared" si="6"/>
        <v>0</v>
      </c>
      <c r="L48" s="68">
        <f t="shared" si="6"/>
        <v>33.786000000000001</v>
      </c>
      <c r="M48" s="68">
        <f t="shared" si="6"/>
        <v>2.52</v>
      </c>
      <c r="N48" s="68">
        <f t="shared" si="6"/>
        <v>0</v>
      </c>
      <c r="O48" s="68">
        <f t="shared" si="6"/>
        <v>2.4340000000000002</v>
      </c>
      <c r="P48" s="68">
        <f t="shared" si="6"/>
        <v>0</v>
      </c>
      <c r="Q48" s="68">
        <f t="shared" si="6"/>
        <v>0</v>
      </c>
      <c r="R48" s="68">
        <f t="shared" si="6"/>
        <v>0</v>
      </c>
      <c r="S48" s="68">
        <f t="shared" si="6"/>
        <v>14.297000000000001</v>
      </c>
      <c r="T48" s="68">
        <f t="shared" si="6"/>
        <v>1.2000000000000002</v>
      </c>
      <c r="U48" s="68">
        <f t="shared" si="6"/>
        <v>0</v>
      </c>
      <c r="V48" s="68">
        <f t="shared" si="6"/>
        <v>1.5262</v>
      </c>
      <c r="W48" s="68">
        <f t="shared" si="6"/>
        <v>0</v>
      </c>
      <c r="X48" s="68">
        <f t="shared" si="6"/>
        <v>0</v>
      </c>
      <c r="Y48" s="68">
        <f t="shared" si="6"/>
        <v>0</v>
      </c>
      <c r="Z48" s="68">
        <f t="shared" si="6"/>
        <v>5.1609999999999996</v>
      </c>
      <c r="AA48" s="68">
        <f t="shared" si="6"/>
        <v>0.4</v>
      </c>
      <c r="AB48" s="68">
        <f t="shared" si="6"/>
        <v>0</v>
      </c>
      <c r="AC48" s="68">
        <f t="shared" si="6"/>
        <v>1.8</v>
      </c>
      <c r="AD48" s="68">
        <f t="shared" si="6"/>
        <v>0</v>
      </c>
      <c r="AE48" s="68">
        <f t="shared" si="6"/>
        <v>0</v>
      </c>
      <c r="AF48" s="68">
        <f t="shared" ref="AF48" si="7">AF49+AF59+AF69+AF79</f>
        <v>0</v>
      </c>
      <c r="AG48" s="68">
        <f t="shared" ref="AG48" si="8">AG49+AG59+AG69+AG79</f>
        <v>68.692653925000002</v>
      </c>
      <c r="AH48" s="68">
        <f t="shared" ref="AH48" si="9">AH49+AH59+AH69+AH79</f>
        <v>6.0100000000000007</v>
      </c>
      <c r="AI48" s="68">
        <f t="shared" ref="AI48" si="10">AI49+AI59+AI69+AI79</f>
        <v>0</v>
      </c>
      <c r="AJ48" s="68">
        <f t="shared" ref="AJ48" si="11">AJ49+AJ59+AJ69+AJ79</f>
        <v>7.6901999999999999</v>
      </c>
      <c r="AK48" s="68">
        <f t="shared" ref="AK48" si="12">AK49+AK59+AK69+AK79</f>
        <v>0</v>
      </c>
      <c r="AL48" s="68">
        <f t="shared" ref="AL48" si="13">AL49+AL59+AL69+AL79</f>
        <v>0</v>
      </c>
    </row>
    <row r="49" spans="1:39" s="38" customFormat="1" ht="31.5" x14ac:dyDescent="0.25">
      <c r="A49" s="69" t="s">
        <v>96</v>
      </c>
      <c r="B49" s="70" t="s">
        <v>97</v>
      </c>
      <c r="C49" s="71" t="s">
        <v>52</v>
      </c>
      <c r="D49" s="72">
        <f>D50+D58</f>
        <v>0</v>
      </c>
      <c r="E49" s="72">
        <f t="shared" ref="E49:AE49" si="14">E50+E58</f>
        <v>10.879999999999999</v>
      </c>
      <c r="F49" s="72">
        <f t="shared" si="14"/>
        <v>1.8900000000000001</v>
      </c>
      <c r="G49" s="72">
        <f t="shared" si="14"/>
        <v>0</v>
      </c>
      <c r="H49" s="72">
        <f t="shared" si="14"/>
        <v>0</v>
      </c>
      <c r="I49" s="72">
        <f t="shared" si="14"/>
        <v>0</v>
      </c>
      <c r="J49" s="72">
        <f t="shared" si="14"/>
        <v>0</v>
      </c>
      <c r="K49" s="72">
        <f t="shared" si="14"/>
        <v>0</v>
      </c>
      <c r="L49" s="72">
        <f t="shared" si="14"/>
        <v>14.971</v>
      </c>
      <c r="M49" s="72">
        <f t="shared" si="14"/>
        <v>2.52</v>
      </c>
      <c r="N49" s="72">
        <f t="shared" si="14"/>
        <v>0</v>
      </c>
      <c r="O49" s="72">
        <f t="shared" si="14"/>
        <v>0</v>
      </c>
      <c r="P49" s="72">
        <f t="shared" si="14"/>
        <v>0</v>
      </c>
      <c r="Q49" s="72">
        <f t="shared" si="14"/>
        <v>0</v>
      </c>
      <c r="R49" s="72">
        <f t="shared" si="14"/>
        <v>0</v>
      </c>
      <c r="S49" s="72">
        <f t="shared" si="14"/>
        <v>10.295</v>
      </c>
      <c r="T49" s="72">
        <f t="shared" si="14"/>
        <v>1.2000000000000002</v>
      </c>
      <c r="U49" s="72">
        <f t="shared" si="14"/>
        <v>0</v>
      </c>
      <c r="V49" s="72">
        <f t="shared" si="14"/>
        <v>0</v>
      </c>
      <c r="W49" s="72">
        <f t="shared" si="14"/>
        <v>0</v>
      </c>
      <c r="X49" s="72">
        <f t="shared" si="14"/>
        <v>0</v>
      </c>
      <c r="Y49" s="72">
        <f t="shared" si="14"/>
        <v>0</v>
      </c>
      <c r="Z49" s="72">
        <f t="shared" si="14"/>
        <v>1.012</v>
      </c>
      <c r="AA49" s="72">
        <f t="shared" si="14"/>
        <v>0.4</v>
      </c>
      <c r="AB49" s="72">
        <f t="shared" si="14"/>
        <v>0</v>
      </c>
      <c r="AC49" s="72">
        <f t="shared" si="14"/>
        <v>0</v>
      </c>
      <c r="AD49" s="72">
        <f t="shared" si="14"/>
        <v>0</v>
      </c>
      <c r="AE49" s="72">
        <f t="shared" si="14"/>
        <v>0</v>
      </c>
      <c r="AF49" s="72">
        <f t="shared" ref="AF49" si="15">AF50+AF58</f>
        <v>0</v>
      </c>
      <c r="AG49" s="72">
        <f t="shared" ref="AG49" si="16">AG50+AG58</f>
        <v>37.158365525000001</v>
      </c>
      <c r="AH49" s="72">
        <f t="shared" ref="AH49" si="17">AH50+AH58</f>
        <v>6.0100000000000007</v>
      </c>
      <c r="AI49" s="72">
        <f t="shared" ref="AI49" si="18">AI50+AI58</f>
        <v>0</v>
      </c>
      <c r="AJ49" s="72">
        <f t="shared" ref="AJ49" si="19">AJ50+AJ58</f>
        <v>0</v>
      </c>
      <c r="AK49" s="72">
        <f t="shared" ref="AK49" si="20">AK50+AK58</f>
        <v>0</v>
      </c>
      <c r="AL49" s="72">
        <f t="shared" ref="AL49" si="21">AL50+AL58</f>
        <v>0</v>
      </c>
    </row>
    <row r="50" spans="1:39" s="38" customFormat="1" x14ac:dyDescent="0.25">
      <c r="A50" s="73" t="s">
        <v>98</v>
      </c>
      <c r="B50" s="74" t="s">
        <v>99</v>
      </c>
      <c r="C50" s="39" t="s">
        <v>52</v>
      </c>
      <c r="D50" s="75">
        <f>SUM(D51:D57)</f>
        <v>0</v>
      </c>
      <c r="E50" s="75">
        <f t="shared" ref="E50:AE50" si="22">SUM(E51:E57)</f>
        <v>10.879999999999999</v>
      </c>
      <c r="F50" s="75">
        <f t="shared" si="22"/>
        <v>1.8900000000000001</v>
      </c>
      <c r="G50" s="75">
        <f t="shared" si="22"/>
        <v>0</v>
      </c>
      <c r="H50" s="75">
        <f t="shared" si="22"/>
        <v>0</v>
      </c>
      <c r="I50" s="75">
        <f t="shared" si="22"/>
        <v>0</v>
      </c>
      <c r="J50" s="75">
        <f t="shared" si="22"/>
        <v>0</v>
      </c>
      <c r="K50" s="75">
        <f t="shared" si="22"/>
        <v>0</v>
      </c>
      <c r="L50" s="75">
        <v>14.971</v>
      </c>
      <c r="M50" s="75">
        <f t="shared" si="22"/>
        <v>2.52</v>
      </c>
      <c r="N50" s="75">
        <f t="shared" si="22"/>
        <v>0</v>
      </c>
      <c r="O50" s="75">
        <f t="shared" si="22"/>
        <v>0</v>
      </c>
      <c r="P50" s="75">
        <f t="shared" si="22"/>
        <v>0</v>
      </c>
      <c r="Q50" s="75">
        <f t="shared" si="22"/>
        <v>0</v>
      </c>
      <c r="R50" s="75">
        <f t="shared" si="22"/>
        <v>0</v>
      </c>
      <c r="S50" s="75">
        <v>10.295</v>
      </c>
      <c r="T50" s="75">
        <f t="shared" si="22"/>
        <v>1.2000000000000002</v>
      </c>
      <c r="U50" s="75">
        <f t="shared" si="22"/>
        <v>0</v>
      </c>
      <c r="V50" s="75">
        <f t="shared" si="22"/>
        <v>0</v>
      </c>
      <c r="W50" s="75">
        <f t="shared" si="22"/>
        <v>0</v>
      </c>
      <c r="X50" s="75">
        <f t="shared" si="22"/>
        <v>0</v>
      </c>
      <c r="Y50" s="75">
        <f t="shared" si="22"/>
        <v>0</v>
      </c>
      <c r="Z50" s="75">
        <f t="shared" si="22"/>
        <v>1.012</v>
      </c>
      <c r="AA50" s="75">
        <f t="shared" si="22"/>
        <v>0.4</v>
      </c>
      <c r="AB50" s="75">
        <f t="shared" si="22"/>
        <v>0</v>
      </c>
      <c r="AC50" s="75">
        <f t="shared" si="22"/>
        <v>0</v>
      </c>
      <c r="AD50" s="75">
        <f t="shared" si="22"/>
        <v>0</v>
      </c>
      <c r="AE50" s="75">
        <f t="shared" si="22"/>
        <v>0</v>
      </c>
      <c r="AF50" s="75">
        <f t="shared" ref="AF50" si="23">SUM(AF51:AF57)</f>
        <v>0</v>
      </c>
      <c r="AG50" s="75">
        <f t="shared" ref="AG50" si="24">SUM(AG51:AG57)</f>
        <v>37.158365525000001</v>
      </c>
      <c r="AH50" s="75">
        <f t="shared" ref="AH50" si="25">SUM(AH51:AH57)</f>
        <v>6.0100000000000007</v>
      </c>
      <c r="AI50" s="75">
        <f t="shared" ref="AI50" si="26">SUM(AI51:AI57)</f>
        <v>0</v>
      </c>
      <c r="AJ50" s="75">
        <f t="shared" ref="AJ50" si="27">SUM(AJ51:AJ57)</f>
        <v>0</v>
      </c>
      <c r="AK50" s="75">
        <f t="shared" ref="AK50" si="28">SUM(AK51:AK57)</f>
        <v>0</v>
      </c>
      <c r="AL50" s="75">
        <f t="shared" ref="AL50" si="29">SUM(AL51:AL57)</f>
        <v>0</v>
      </c>
    </row>
    <row r="51" spans="1:39" s="37" customFormat="1" ht="78.75" x14ac:dyDescent="0.25">
      <c r="A51" s="36" t="s">
        <v>98</v>
      </c>
      <c r="B51" s="34" t="s">
        <v>155</v>
      </c>
      <c r="C51" s="30" t="s">
        <v>156</v>
      </c>
      <c r="D51" s="46" t="s">
        <v>67</v>
      </c>
      <c r="E51" s="46">
        <v>3.3940000000000001</v>
      </c>
      <c r="F51" s="46">
        <v>0.63</v>
      </c>
      <c r="G51" s="46" t="s">
        <v>67</v>
      </c>
      <c r="H51" s="46" t="s">
        <v>67</v>
      </c>
      <c r="I51" s="46" t="s">
        <v>67</v>
      </c>
      <c r="J51" s="46" t="s">
        <v>67</v>
      </c>
      <c r="K51" s="46" t="s">
        <v>67</v>
      </c>
      <c r="L51" s="46" t="s">
        <v>67</v>
      </c>
      <c r="M51" s="46" t="s">
        <v>67</v>
      </c>
      <c r="N51" s="46" t="s">
        <v>67</v>
      </c>
      <c r="O51" s="46" t="s">
        <v>67</v>
      </c>
      <c r="P51" s="46" t="s">
        <v>67</v>
      </c>
      <c r="Q51" s="46" t="s">
        <v>67</v>
      </c>
      <c r="R51" s="46" t="s">
        <v>67</v>
      </c>
      <c r="S51" s="46" t="s">
        <v>67</v>
      </c>
      <c r="T51" s="46" t="s">
        <v>67</v>
      </c>
      <c r="U51" s="46" t="s">
        <v>67</v>
      </c>
      <c r="V51" s="46" t="s">
        <v>67</v>
      </c>
      <c r="W51" s="46" t="s">
        <v>67</v>
      </c>
      <c r="X51" s="46" t="s">
        <v>67</v>
      </c>
      <c r="Y51" s="46" t="s">
        <v>67</v>
      </c>
      <c r="Z51" s="46" t="s">
        <v>67</v>
      </c>
      <c r="AA51" s="46" t="s">
        <v>67</v>
      </c>
      <c r="AB51" s="46" t="s">
        <v>67</v>
      </c>
      <c r="AC51" s="46" t="s">
        <v>67</v>
      </c>
      <c r="AD51" s="46" t="s">
        <v>67</v>
      </c>
      <c r="AE51" s="46" t="s">
        <v>67</v>
      </c>
      <c r="AF51" s="46" t="s">
        <v>67</v>
      </c>
      <c r="AG51" s="64">
        <v>3.3938938583333331</v>
      </c>
      <c r="AH51" s="48">
        <v>0.63</v>
      </c>
      <c r="AI51" s="48" t="s">
        <v>67</v>
      </c>
      <c r="AJ51" s="48" t="s">
        <v>67</v>
      </c>
      <c r="AK51" s="46" t="s">
        <v>67</v>
      </c>
      <c r="AL51" s="46" t="s">
        <v>67</v>
      </c>
      <c r="AM51" s="76"/>
    </row>
    <row r="52" spans="1:39" s="38" customFormat="1" ht="78.75" x14ac:dyDescent="0.25">
      <c r="A52" s="36" t="s">
        <v>98</v>
      </c>
      <c r="B52" s="34" t="s">
        <v>157</v>
      </c>
      <c r="C52" s="30" t="s">
        <v>158</v>
      </c>
      <c r="D52" s="46" t="s">
        <v>67</v>
      </c>
      <c r="E52" s="46">
        <v>7.4859999999999998</v>
      </c>
      <c r="F52" s="46">
        <v>1.26</v>
      </c>
      <c r="G52" s="46" t="s">
        <v>67</v>
      </c>
      <c r="H52" s="46" t="s">
        <v>67</v>
      </c>
      <c r="I52" s="46" t="s">
        <v>67</v>
      </c>
      <c r="J52" s="46" t="s">
        <v>67</v>
      </c>
      <c r="K52" s="46" t="s">
        <v>67</v>
      </c>
      <c r="L52" s="46" t="s">
        <v>67</v>
      </c>
      <c r="M52" s="46" t="s">
        <v>67</v>
      </c>
      <c r="N52" s="46" t="s">
        <v>67</v>
      </c>
      <c r="O52" s="46" t="s">
        <v>67</v>
      </c>
      <c r="P52" s="46" t="s">
        <v>67</v>
      </c>
      <c r="Q52" s="46" t="s">
        <v>67</v>
      </c>
      <c r="R52" s="46" t="s">
        <v>67</v>
      </c>
      <c r="S52" s="46" t="s">
        <v>67</v>
      </c>
      <c r="T52" s="46" t="s">
        <v>67</v>
      </c>
      <c r="U52" s="46" t="s">
        <v>67</v>
      </c>
      <c r="V52" s="46" t="s">
        <v>67</v>
      </c>
      <c r="W52" s="46" t="s">
        <v>67</v>
      </c>
      <c r="X52" s="46" t="s">
        <v>67</v>
      </c>
      <c r="Y52" s="46" t="s">
        <v>67</v>
      </c>
      <c r="Z52" s="46" t="s">
        <v>67</v>
      </c>
      <c r="AA52" s="46" t="s">
        <v>67</v>
      </c>
      <c r="AB52" s="46" t="s">
        <v>67</v>
      </c>
      <c r="AC52" s="46" t="s">
        <v>67</v>
      </c>
      <c r="AD52" s="46" t="s">
        <v>67</v>
      </c>
      <c r="AE52" s="46" t="s">
        <v>67</v>
      </c>
      <c r="AF52" s="46" t="s">
        <v>67</v>
      </c>
      <c r="AG52" s="46">
        <v>7.4855195333333331</v>
      </c>
      <c r="AH52" s="48">
        <v>1.26</v>
      </c>
      <c r="AI52" s="48" t="s">
        <v>67</v>
      </c>
      <c r="AJ52" s="48" t="s">
        <v>67</v>
      </c>
      <c r="AK52" s="46" t="s">
        <v>67</v>
      </c>
      <c r="AL52" s="46" t="s">
        <v>67</v>
      </c>
      <c r="AM52" s="76"/>
    </row>
    <row r="53" spans="1:39" s="38" customFormat="1" ht="78.75" x14ac:dyDescent="0.25">
      <c r="A53" s="36" t="s">
        <v>98</v>
      </c>
      <c r="B53" s="34" t="s">
        <v>159</v>
      </c>
      <c r="C53" s="30" t="s">
        <v>160</v>
      </c>
      <c r="D53" s="46" t="s">
        <v>67</v>
      </c>
      <c r="E53" s="46" t="s">
        <v>67</v>
      </c>
      <c r="F53" s="46" t="s">
        <v>67</v>
      </c>
      <c r="G53" s="46" t="s">
        <v>67</v>
      </c>
      <c r="H53" s="46" t="s">
        <v>67</v>
      </c>
      <c r="I53" s="46" t="s">
        <v>67</v>
      </c>
      <c r="J53" s="46" t="s">
        <v>67</v>
      </c>
      <c r="K53" s="46" t="s">
        <v>67</v>
      </c>
      <c r="L53" s="46">
        <v>7.4859999999999998</v>
      </c>
      <c r="M53" s="46">
        <v>1.26</v>
      </c>
      <c r="N53" s="46" t="s">
        <v>67</v>
      </c>
      <c r="O53" s="46" t="s">
        <v>67</v>
      </c>
      <c r="P53" s="46" t="s">
        <v>67</v>
      </c>
      <c r="Q53" s="46" t="s">
        <v>67</v>
      </c>
      <c r="R53" s="46" t="s">
        <v>67</v>
      </c>
      <c r="S53" s="46" t="s">
        <v>67</v>
      </c>
      <c r="T53" s="46" t="s">
        <v>67</v>
      </c>
      <c r="U53" s="46" t="s">
        <v>67</v>
      </c>
      <c r="V53" s="46" t="s">
        <v>67</v>
      </c>
      <c r="W53" s="46" t="s">
        <v>67</v>
      </c>
      <c r="X53" s="46" t="s">
        <v>67</v>
      </c>
      <c r="Y53" s="46" t="s">
        <v>67</v>
      </c>
      <c r="Z53" s="46" t="s">
        <v>67</v>
      </c>
      <c r="AA53" s="46" t="s">
        <v>67</v>
      </c>
      <c r="AB53" s="46" t="s">
        <v>67</v>
      </c>
      <c r="AC53" s="46" t="s">
        <v>67</v>
      </c>
      <c r="AD53" s="46" t="s">
        <v>67</v>
      </c>
      <c r="AE53" s="46" t="s">
        <v>67</v>
      </c>
      <c r="AF53" s="46" t="s">
        <v>67</v>
      </c>
      <c r="AG53" s="46">
        <v>7.4855195333333331</v>
      </c>
      <c r="AH53" s="48">
        <v>1.26</v>
      </c>
      <c r="AI53" s="48" t="s">
        <v>67</v>
      </c>
      <c r="AJ53" s="48" t="s">
        <v>67</v>
      </c>
      <c r="AK53" s="46" t="s">
        <v>67</v>
      </c>
      <c r="AL53" s="46" t="s">
        <v>67</v>
      </c>
      <c r="AM53" s="76"/>
    </row>
    <row r="54" spans="1:39" s="38" customFormat="1" ht="78.75" x14ac:dyDescent="0.25">
      <c r="A54" s="36" t="s">
        <v>98</v>
      </c>
      <c r="B54" s="34" t="s">
        <v>161</v>
      </c>
      <c r="C54" s="30" t="s">
        <v>162</v>
      </c>
      <c r="D54" s="46" t="s">
        <v>67</v>
      </c>
      <c r="E54" s="46" t="s">
        <v>67</v>
      </c>
      <c r="F54" s="46" t="s">
        <v>67</v>
      </c>
      <c r="G54" s="46" t="s">
        <v>67</v>
      </c>
      <c r="H54" s="46" t="s">
        <v>67</v>
      </c>
      <c r="I54" s="46" t="s">
        <v>67</v>
      </c>
      <c r="J54" s="46" t="s">
        <v>67</v>
      </c>
      <c r="K54" s="46" t="s">
        <v>67</v>
      </c>
      <c r="L54" s="46">
        <v>7.4859999999999998</v>
      </c>
      <c r="M54" s="46">
        <v>1.26</v>
      </c>
      <c r="N54" s="46" t="s">
        <v>67</v>
      </c>
      <c r="O54" s="46" t="s">
        <v>67</v>
      </c>
      <c r="P54" s="46" t="s">
        <v>67</v>
      </c>
      <c r="Q54" s="46" t="s">
        <v>67</v>
      </c>
      <c r="R54" s="46" t="s">
        <v>67</v>
      </c>
      <c r="S54" s="46" t="s">
        <v>67</v>
      </c>
      <c r="T54" s="46" t="s">
        <v>67</v>
      </c>
      <c r="U54" s="46" t="s">
        <v>67</v>
      </c>
      <c r="V54" s="46" t="s">
        <v>67</v>
      </c>
      <c r="W54" s="46" t="s">
        <v>67</v>
      </c>
      <c r="X54" s="46" t="s">
        <v>67</v>
      </c>
      <c r="Y54" s="46" t="s">
        <v>67</v>
      </c>
      <c r="Z54" s="46" t="s">
        <v>67</v>
      </c>
      <c r="AA54" s="46" t="s">
        <v>67</v>
      </c>
      <c r="AB54" s="46" t="s">
        <v>67</v>
      </c>
      <c r="AC54" s="46" t="s">
        <v>67</v>
      </c>
      <c r="AD54" s="46" t="s">
        <v>67</v>
      </c>
      <c r="AE54" s="46" t="s">
        <v>67</v>
      </c>
      <c r="AF54" s="46" t="s">
        <v>67</v>
      </c>
      <c r="AG54" s="46">
        <v>7.4855195333333331</v>
      </c>
      <c r="AH54" s="48">
        <v>1.26</v>
      </c>
      <c r="AI54" s="48" t="s">
        <v>67</v>
      </c>
      <c r="AJ54" s="48" t="s">
        <v>67</v>
      </c>
      <c r="AK54" s="46" t="s">
        <v>67</v>
      </c>
      <c r="AL54" s="46" t="s">
        <v>67</v>
      </c>
      <c r="AM54" s="76"/>
    </row>
    <row r="55" spans="1:39" s="38" customFormat="1" ht="78.75" x14ac:dyDescent="0.25">
      <c r="A55" s="36" t="s">
        <v>98</v>
      </c>
      <c r="B55" s="34" t="s">
        <v>163</v>
      </c>
      <c r="C55" s="30" t="s">
        <v>164</v>
      </c>
      <c r="D55" s="46" t="s">
        <v>67</v>
      </c>
      <c r="E55" s="46" t="s">
        <v>67</v>
      </c>
      <c r="F55" s="46" t="s">
        <v>67</v>
      </c>
      <c r="G55" s="46" t="s">
        <v>67</v>
      </c>
      <c r="H55" s="46" t="s">
        <v>67</v>
      </c>
      <c r="I55" s="46" t="s">
        <v>67</v>
      </c>
      <c r="J55" s="46" t="s">
        <v>67</v>
      </c>
      <c r="K55" s="46" t="s">
        <v>67</v>
      </c>
      <c r="L55" s="46" t="s">
        <v>67</v>
      </c>
      <c r="M55" s="46" t="s">
        <v>67</v>
      </c>
      <c r="N55" s="46" t="s">
        <v>67</v>
      </c>
      <c r="O55" s="46" t="s">
        <v>67</v>
      </c>
      <c r="P55" s="46" t="s">
        <v>67</v>
      </c>
      <c r="Q55" s="46" t="s">
        <v>67</v>
      </c>
      <c r="R55" s="46" t="s">
        <v>67</v>
      </c>
      <c r="S55" s="46">
        <v>6.0789999999999997</v>
      </c>
      <c r="T55" s="46">
        <v>0.8</v>
      </c>
      <c r="U55" s="46" t="s">
        <v>67</v>
      </c>
      <c r="V55" s="46" t="s">
        <v>67</v>
      </c>
      <c r="W55" s="46" t="s">
        <v>67</v>
      </c>
      <c r="X55" s="46" t="s">
        <v>67</v>
      </c>
      <c r="Y55" s="46" t="s">
        <v>67</v>
      </c>
      <c r="Z55" s="46" t="s">
        <v>67</v>
      </c>
      <c r="AA55" s="46" t="s">
        <v>67</v>
      </c>
      <c r="AB55" s="46" t="s">
        <v>67</v>
      </c>
      <c r="AC55" s="46" t="s">
        <v>67</v>
      </c>
      <c r="AD55" s="46" t="s">
        <v>67</v>
      </c>
      <c r="AE55" s="46" t="s">
        <v>67</v>
      </c>
      <c r="AF55" s="46" t="s">
        <v>67</v>
      </c>
      <c r="AG55" s="46">
        <v>6.0788870750000008</v>
      </c>
      <c r="AH55" s="48">
        <v>0.8</v>
      </c>
      <c r="AI55" s="48" t="s">
        <v>67</v>
      </c>
      <c r="AJ55" s="48" t="s">
        <v>67</v>
      </c>
      <c r="AK55" s="46" t="s">
        <v>67</v>
      </c>
      <c r="AL55" s="46" t="s">
        <v>67</v>
      </c>
      <c r="AM55" s="76"/>
    </row>
    <row r="56" spans="1:39" s="38" customFormat="1" ht="78.75" x14ac:dyDescent="0.25">
      <c r="A56" s="36" t="s">
        <v>98</v>
      </c>
      <c r="B56" s="34" t="s">
        <v>165</v>
      </c>
      <c r="C56" s="30" t="s">
        <v>166</v>
      </c>
      <c r="D56" s="46" t="s">
        <v>67</v>
      </c>
      <c r="E56" s="46" t="s">
        <v>67</v>
      </c>
      <c r="F56" s="46" t="s">
        <v>67</v>
      </c>
      <c r="G56" s="46" t="s">
        <v>67</v>
      </c>
      <c r="H56" s="46" t="s">
        <v>67</v>
      </c>
      <c r="I56" s="46" t="s">
        <v>67</v>
      </c>
      <c r="J56" s="46" t="s">
        <v>67</v>
      </c>
      <c r="K56" s="46" t="s">
        <v>67</v>
      </c>
      <c r="L56" s="46" t="s">
        <v>67</v>
      </c>
      <c r="M56" s="46" t="s">
        <v>67</v>
      </c>
      <c r="N56" s="46" t="s">
        <v>67</v>
      </c>
      <c r="O56" s="46" t="s">
        <v>67</v>
      </c>
      <c r="P56" s="46" t="s">
        <v>67</v>
      </c>
      <c r="Q56" s="46" t="s">
        <v>67</v>
      </c>
      <c r="R56" s="46" t="s">
        <v>67</v>
      </c>
      <c r="S56" s="46">
        <v>4.2169999999999996</v>
      </c>
      <c r="T56" s="46">
        <v>0.4</v>
      </c>
      <c r="U56" s="46" t="s">
        <v>67</v>
      </c>
      <c r="V56" s="46" t="s">
        <v>67</v>
      </c>
      <c r="W56" s="46" t="s">
        <v>67</v>
      </c>
      <c r="X56" s="46" t="s">
        <v>67</v>
      </c>
      <c r="Y56" s="46" t="s">
        <v>67</v>
      </c>
      <c r="Z56" s="46" t="s">
        <v>67</v>
      </c>
      <c r="AA56" s="46" t="s">
        <v>67</v>
      </c>
      <c r="AB56" s="46" t="s">
        <v>67</v>
      </c>
      <c r="AC56" s="46" t="s">
        <v>67</v>
      </c>
      <c r="AD56" s="46" t="s">
        <v>67</v>
      </c>
      <c r="AE56" s="46" t="s">
        <v>67</v>
      </c>
      <c r="AF56" s="46" t="s">
        <v>67</v>
      </c>
      <c r="AG56" s="46">
        <v>4.2173460583333338</v>
      </c>
      <c r="AH56" s="48">
        <v>0.4</v>
      </c>
      <c r="AI56" s="48" t="s">
        <v>67</v>
      </c>
      <c r="AJ56" s="48" t="s">
        <v>67</v>
      </c>
      <c r="AK56" s="46" t="s">
        <v>67</v>
      </c>
      <c r="AL56" s="46" t="s">
        <v>67</v>
      </c>
      <c r="AM56" s="76"/>
    </row>
    <row r="57" spans="1:39" s="38" customFormat="1" ht="78.75" x14ac:dyDescent="0.25">
      <c r="A57" s="36" t="s">
        <v>98</v>
      </c>
      <c r="B57" s="34" t="s">
        <v>167</v>
      </c>
      <c r="C57" s="30" t="s">
        <v>168</v>
      </c>
      <c r="D57" s="46" t="s">
        <v>67</v>
      </c>
      <c r="E57" s="46" t="s">
        <v>67</v>
      </c>
      <c r="F57" s="46" t="s">
        <v>67</v>
      </c>
      <c r="G57" s="46" t="s">
        <v>67</v>
      </c>
      <c r="H57" s="46" t="s">
        <v>67</v>
      </c>
      <c r="I57" s="46" t="s">
        <v>67</v>
      </c>
      <c r="J57" s="46" t="s">
        <v>67</v>
      </c>
      <c r="K57" s="46" t="s">
        <v>67</v>
      </c>
      <c r="L57" s="46" t="s">
        <v>67</v>
      </c>
      <c r="M57" s="46" t="s">
        <v>67</v>
      </c>
      <c r="N57" s="46" t="s">
        <v>67</v>
      </c>
      <c r="O57" s="46" t="s">
        <v>67</v>
      </c>
      <c r="P57" s="46" t="s">
        <v>67</v>
      </c>
      <c r="Q57" s="46" t="s">
        <v>67</v>
      </c>
      <c r="R57" s="46" t="s">
        <v>67</v>
      </c>
      <c r="S57" s="46" t="s">
        <v>67</v>
      </c>
      <c r="T57" s="46" t="s">
        <v>67</v>
      </c>
      <c r="U57" s="46" t="s">
        <v>67</v>
      </c>
      <c r="V57" s="46" t="s">
        <v>67</v>
      </c>
      <c r="W57" s="46" t="s">
        <v>67</v>
      </c>
      <c r="X57" s="46" t="s">
        <v>67</v>
      </c>
      <c r="Y57" s="46" t="s">
        <v>67</v>
      </c>
      <c r="Z57" s="46">
        <v>1.012</v>
      </c>
      <c r="AA57" s="46">
        <v>0.4</v>
      </c>
      <c r="AB57" s="46" t="s">
        <v>67</v>
      </c>
      <c r="AC57" s="46" t="s">
        <v>67</v>
      </c>
      <c r="AD57" s="46" t="s">
        <v>67</v>
      </c>
      <c r="AE57" s="46" t="s">
        <v>67</v>
      </c>
      <c r="AF57" s="46" t="s">
        <v>67</v>
      </c>
      <c r="AG57" s="46">
        <v>1.0116799333333335</v>
      </c>
      <c r="AH57" s="48">
        <v>0.4</v>
      </c>
      <c r="AI57" s="48" t="s">
        <v>67</v>
      </c>
      <c r="AJ57" s="48" t="s">
        <v>67</v>
      </c>
      <c r="AK57" s="46" t="s">
        <v>67</v>
      </c>
      <c r="AL57" s="46" t="s">
        <v>67</v>
      </c>
      <c r="AM57" s="76"/>
    </row>
    <row r="58" spans="1:39" s="51" customFormat="1" ht="31.5" x14ac:dyDescent="0.25">
      <c r="A58" s="52" t="s">
        <v>100</v>
      </c>
      <c r="B58" s="53" t="s">
        <v>101</v>
      </c>
      <c r="C58" s="54" t="s">
        <v>52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63">
        <v>0</v>
      </c>
      <c r="AI58" s="63">
        <v>0</v>
      </c>
      <c r="AJ58" s="63">
        <v>0</v>
      </c>
      <c r="AK58" s="55">
        <v>0</v>
      </c>
      <c r="AL58" s="55">
        <v>0</v>
      </c>
    </row>
    <row r="59" spans="1:39" s="81" customFormat="1" ht="31.5" x14ac:dyDescent="0.25">
      <c r="A59" s="77" t="s">
        <v>102</v>
      </c>
      <c r="B59" s="78" t="s">
        <v>103</v>
      </c>
      <c r="C59" s="79" t="s">
        <v>52</v>
      </c>
      <c r="D59" s="80">
        <v>0</v>
      </c>
      <c r="E59" s="80">
        <f>SUM(E60:E61)</f>
        <v>4.5679999999999996</v>
      </c>
      <c r="F59" s="80">
        <f t="shared" ref="F59:AE59" si="30">SUM(F60:F61)</f>
        <v>0</v>
      </c>
      <c r="G59" s="80">
        <f t="shared" si="30"/>
        <v>0</v>
      </c>
      <c r="H59" s="80">
        <f t="shared" si="30"/>
        <v>1.9300000000000002</v>
      </c>
      <c r="I59" s="80">
        <f t="shared" si="30"/>
        <v>0</v>
      </c>
      <c r="J59" s="80">
        <f t="shared" si="30"/>
        <v>0</v>
      </c>
      <c r="K59" s="80">
        <f t="shared" si="30"/>
        <v>0</v>
      </c>
      <c r="L59" s="80">
        <f t="shared" si="30"/>
        <v>5.843</v>
      </c>
      <c r="M59" s="80">
        <f t="shared" si="30"/>
        <v>0</v>
      </c>
      <c r="N59" s="80">
        <f t="shared" si="30"/>
        <v>0</v>
      </c>
      <c r="O59" s="80">
        <f t="shared" si="30"/>
        <v>2.4340000000000002</v>
      </c>
      <c r="P59" s="80">
        <f t="shared" si="30"/>
        <v>0</v>
      </c>
      <c r="Q59" s="80">
        <f t="shared" si="30"/>
        <v>0</v>
      </c>
      <c r="R59" s="80">
        <f t="shared" si="30"/>
        <v>0</v>
      </c>
      <c r="S59" s="80">
        <f t="shared" si="30"/>
        <v>4.0019999999999998</v>
      </c>
      <c r="T59" s="80">
        <f t="shared" si="30"/>
        <v>0</v>
      </c>
      <c r="U59" s="80">
        <f t="shared" si="30"/>
        <v>0</v>
      </c>
      <c r="V59" s="80">
        <f t="shared" si="30"/>
        <v>1.5262</v>
      </c>
      <c r="W59" s="80">
        <f t="shared" si="30"/>
        <v>0</v>
      </c>
      <c r="X59" s="80">
        <f t="shared" si="30"/>
        <v>0</v>
      </c>
      <c r="Y59" s="80">
        <f t="shared" si="30"/>
        <v>0</v>
      </c>
      <c r="Z59" s="80">
        <f t="shared" si="30"/>
        <v>4.149</v>
      </c>
      <c r="AA59" s="80">
        <f t="shared" si="30"/>
        <v>0</v>
      </c>
      <c r="AB59" s="80">
        <f t="shared" si="30"/>
        <v>0</v>
      </c>
      <c r="AC59" s="80">
        <f t="shared" si="30"/>
        <v>1.8</v>
      </c>
      <c r="AD59" s="80">
        <f t="shared" si="30"/>
        <v>0</v>
      </c>
      <c r="AE59" s="80">
        <f t="shared" si="30"/>
        <v>0</v>
      </c>
      <c r="AF59" s="80">
        <f t="shared" ref="AF59" si="31">SUM(AF60:AF61)</f>
        <v>0</v>
      </c>
      <c r="AG59" s="80">
        <f t="shared" ref="AG59" si="32">SUM(AG60:AG61)</f>
        <v>18.5622884</v>
      </c>
      <c r="AH59" s="80">
        <f t="shared" ref="AH59" si="33">SUM(AH60:AH61)</f>
        <v>0</v>
      </c>
      <c r="AI59" s="80">
        <f t="shared" ref="AI59" si="34">SUM(AI60:AI61)</f>
        <v>0</v>
      </c>
      <c r="AJ59" s="80">
        <f t="shared" ref="AJ59" si="35">SUM(AJ60:AJ61)</f>
        <v>7.6901999999999999</v>
      </c>
      <c r="AK59" s="80">
        <f t="shared" ref="AK59" si="36">SUM(AK60:AK61)</f>
        <v>0</v>
      </c>
      <c r="AL59" s="80">
        <f t="shared" ref="AL59" si="37">SUM(AL60:AL61)</f>
        <v>0</v>
      </c>
    </row>
    <row r="60" spans="1:39" s="51" customFormat="1" x14ac:dyDescent="0.25">
      <c r="A60" s="56" t="s">
        <v>104</v>
      </c>
      <c r="B60" s="57" t="s">
        <v>105</v>
      </c>
      <c r="C60" s="54" t="s">
        <v>52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63">
        <v>0</v>
      </c>
      <c r="AI60" s="63">
        <v>0</v>
      </c>
      <c r="AJ60" s="63">
        <v>0</v>
      </c>
      <c r="AK60" s="55">
        <v>0</v>
      </c>
      <c r="AL60" s="55">
        <v>0</v>
      </c>
    </row>
    <row r="61" spans="1:39" s="81" customFormat="1" x14ac:dyDescent="0.25">
      <c r="A61" s="73" t="s">
        <v>106</v>
      </c>
      <c r="B61" s="74" t="s">
        <v>107</v>
      </c>
      <c r="C61" s="82" t="s">
        <v>52</v>
      </c>
      <c r="D61" s="44">
        <v>0</v>
      </c>
      <c r="E61" s="44">
        <f>SUM(E62:E68)</f>
        <v>4.5679999999999996</v>
      </c>
      <c r="F61" s="44">
        <f t="shared" ref="F61:AE61" si="38">SUM(F62:F68)</f>
        <v>0</v>
      </c>
      <c r="G61" s="44">
        <f t="shared" si="38"/>
        <v>0</v>
      </c>
      <c r="H61" s="44">
        <f t="shared" si="38"/>
        <v>1.9300000000000002</v>
      </c>
      <c r="I61" s="44">
        <f t="shared" si="38"/>
        <v>0</v>
      </c>
      <c r="J61" s="44">
        <f t="shared" si="38"/>
        <v>0</v>
      </c>
      <c r="K61" s="44">
        <f t="shared" si="38"/>
        <v>0</v>
      </c>
      <c r="L61" s="44">
        <f t="shared" si="38"/>
        <v>5.843</v>
      </c>
      <c r="M61" s="44">
        <f t="shared" si="38"/>
        <v>0</v>
      </c>
      <c r="N61" s="44">
        <f t="shared" si="38"/>
        <v>0</v>
      </c>
      <c r="O61" s="44">
        <f t="shared" si="38"/>
        <v>2.4340000000000002</v>
      </c>
      <c r="P61" s="44">
        <f t="shared" si="38"/>
        <v>0</v>
      </c>
      <c r="Q61" s="44">
        <f t="shared" si="38"/>
        <v>0</v>
      </c>
      <c r="R61" s="44">
        <f t="shared" si="38"/>
        <v>0</v>
      </c>
      <c r="S61" s="44">
        <f t="shared" si="38"/>
        <v>4.0019999999999998</v>
      </c>
      <c r="T61" s="44">
        <f t="shared" si="38"/>
        <v>0</v>
      </c>
      <c r="U61" s="44">
        <f t="shared" si="38"/>
        <v>0</v>
      </c>
      <c r="V61" s="44">
        <f t="shared" si="38"/>
        <v>1.5262</v>
      </c>
      <c r="W61" s="44">
        <f t="shared" si="38"/>
        <v>0</v>
      </c>
      <c r="X61" s="44">
        <f t="shared" si="38"/>
        <v>0</v>
      </c>
      <c r="Y61" s="44">
        <f t="shared" si="38"/>
        <v>0</v>
      </c>
      <c r="Z61" s="44">
        <f t="shared" si="38"/>
        <v>4.149</v>
      </c>
      <c r="AA61" s="44">
        <f t="shared" si="38"/>
        <v>0</v>
      </c>
      <c r="AB61" s="44">
        <f t="shared" si="38"/>
        <v>0</v>
      </c>
      <c r="AC61" s="44">
        <f t="shared" si="38"/>
        <v>1.8</v>
      </c>
      <c r="AD61" s="44">
        <f t="shared" si="38"/>
        <v>0</v>
      </c>
      <c r="AE61" s="44">
        <f t="shared" si="38"/>
        <v>0</v>
      </c>
      <c r="AF61" s="44">
        <f t="shared" ref="AF61" si="39">SUM(AF62:AF68)</f>
        <v>0</v>
      </c>
      <c r="AG61" s="44">
        <f t="shared" ref="AG61" si="40">SUM(AG62:AG68)</f>
        <v>18.5622884</v>
      </c>
      <c r="AH61" s="44">
        <f t="shared" ref="AH61" si="41">SUM(AH62:AH68)</f>
        <v>0</v>
      </c>
      <c r="AI61" s="44">
        <f t="shared" ref="AI61" si="42">SUM(AI62:AI68)</f>
        <v>0</v>
      </c>
      <c r="AJ61" s="44">
        <f t="shared" ref="AJ61" si="43">SUM(AJ62:AJ68)</f>
        <v>7.6901999999999999</v>
      </c>
      <c r="AK61" s="44">
        <f t="shared" ref="AK61" si="44">SUM(AK62:AK68)</f>
        <v>0</v>
      </c>
      <c r="AL61" s="44">
        <f t="shared" ref="AL61" si="45">SUM(AL62:AL68)</f>
        <v>0</v>
      </c>
    </row>
    <row r="62" spans="1:39" ht="47.25" x14ac:dyDescent="0.25">
      <c r="A62" s="35" t="s">
        <v>106</v>
      </c>
      <c r="B62" s="34" t="s">
        <v>169</v>
      </c>
      <c r="C62" s="30" t="s">
        <v>170</v>
      </c>
      <c r="D62" s="48" t="s">
        <v>67</v>
      </c>
      <c r="E62" s="48">
        <v>2.194</v>
      </c>
      <c r="F62" s="48" t="s">
        <v>67</v>
      </c>
      <c r="G62" s="48" t="s">
        <v>67</v>
      </c>
      <c r="H62" s="48">
        <v>0.9</v>
      </c>
      <c r="I62" s="48" t="s">
        <v>67</v>
      </c>
      <c r="J62" s="48" t="s">
        <v>67</v>
      </c>
      <c r="K62" s="48" t="s">
        <v>67</v>
      </c>
      <c r="L62" s="48" t="s">
        <v>67</v>
      </c>
      <c r="M62" s="48" t="s">
        <v>67</v>
      </c>
      <c r="N62" s="48" t="s">
        <v>67</v>
      </c>
      <c r="O62" s="48" t="s">
        <v>67</v>
      </c>
      <c r="P62" s="48" t="s">
        <v>67</v>
      </c>
      <c r="Q62" s="48" t="s">
        <v>67</v>
      </c>
      <c r="R62" s="48" t="s">
        <v>67</v>
      </c>
      <c r="S62" s="48" t="s">
        <v>67</v>
      </c>
      <c r="T62" s="48" t="s">
        <v>67</v>
      </c>
      <c r="U62" s="48" t="s">
        <v>67</v>
      </c>
      <c r="V62" s="48" t="s">
        <v>67</v>
      </c>
      <c r="W62" s="48" t="s">
        <v>67</v>
      </c>
      <c r="X62" s="48" t="s">
        <v>67</v>
      </c>
      <c r="Y62" s="48" t="s">
        <v>67</v>
      </c>
      <c r="Z62" s="48" t="s">
        <v>67</v>
      </c>
      <c r="AA62" s="48" t="s">
        <v>67</v>
      </c>
      <c r="AB62" s="48" t="s">
        <v>67</v>
      </c>
      <c r="AC62" s="48" t="s">
        <v>67</v>
      </c>
      <c r="AD62" s="48" t="s">
        <v>67</v>
      </c>
      <c r="AE62" s="48" t="s">
        <v>67</v>
      </c>
      <c r="AF62" s="48" t="s">
        <v>67</v>
      </c>
      <c r="AG62" s="48">
        <v>2.1940798666666668</v>
      </c>
      <c r="AH62" s="48" t="s">
        <v>67</v>
      </c>
      <c r="AI62" s="48" t="s">
        <v>67</v>
      </c>
      <c r="AJ62" s="48">
        <v>0.9</v>
      </c>
      <c r="AK62" s="48" t="s">
        <v>67</v>
      </c>
      <c r="AL62" s="48" t="s">
        <v>67</v>
      </c>
    </row>
    <row r="63" spans="1:39" ht="47.25" x14ac:dyDescent="0.25">
      <c r="A63" s="35" t="s">
        <v>106</v>
      </c>
      <c r="B63" s="34" t="s">
        <v>171</v>
      </c>
      <c r="C63" s="30" t="s">
        <v>172</v>
      </c>
      <c r="D63" s="48" t="s">
        <v>67</v>
      </c>
      <c r="E63" s="48">
        <v>2.3740000000000001</v>
      </c>
      <c r="F63" s="48" t="s">
        <v>67</v>
      </c>
      <c r="G63" s="48" t="s">
        <v>67</v>
      </c>
      <c r="H63" s="48">
        <v>1.03</v>
      </c>
      <c r="I63" s="48" t="s">
        <v>67</v>
      </c>
      <c r="J63" s="48" t="s">
        <v>67</v>
      </c>
      <c r="K63" s="48" t="s">
        <v>67</v>
      </c>
      <c r="L63" s="48" t="s">
        <v>67</v>
      </c>
      <c r="M63" s="48" t="s">
        <v>67</v>
      </c>
      <c r="N63" s="48" t="s">
        <v>67</v>
      </c>
      <c r="O63" s="48" t="s">
        <v>67</v>
      </c>
      <c r="P63" s="48" t="s">
        <v>67</v>
      </c>
      <c r="Q63" s="48" t="s">
        <v>67</v>
      </c>
      <c r="R63" s="48" t="s">
        <v>67</v>
      </c>
      <c r="S63" s="48" t="s">
        <v>67</v>
      </c>
      <c r="T63" s="48" t="s">
        <v>67</v>
      </c>
      <c r="U63" s="48" t="s">
        <v>67</v>
      </c>
      <c r="V63" s="48" t="s">
        <v>67</v>
      </c>
      <c r="W63" s="48" t="s">
        <v>67</v>
      </c>
      <c r="X63" s="48" t="s">
        <v>67</v>
      </c>
      <c r="Y63" s="48" t="s">
        <v>67</v>
      </c>
      <c r="Z63" s="48" t="s">
        <v>67</v>
      </c>
      <c r="AA63" s="48" t="s">
        <v>67</v>
      </c>
      <c r="AB63" s="48" t="s">
        <v>67</v>
      </c>
      <c r="AC63" s="48" t="s">
        <v>67</v>
      </c>
      <c r="AD63" s="48" t="s">
        <v>67</v>
      </c>
      <c r="AE63" s="48" t="s">
        <v>67</v>
      </c>
      <c r="AF63" s="48" t="s">
        <v>67</v>
      </c>
      <c r="AG63" s="48">
        <v>2.3741003750000003</v>
      </c>
      <c r="AH63" s="48" t="s">
        <v>67</v>
      </c>
      <c r="AI63" s="48" t="s">
        <v>67</v>
      </c>
      <c r="AJ63" s="48">
        <v>1.03</v>
      </c>
      <c r="AK63" s="48" t="s">
        <v>67</v>
      </c>
      <c r="AL63" s="48" t="s">
        <v>67</v>
      </c>
    </row>
    <row r="64" spans="1:39" ht="47.25" x14ac:dyDescent="0.25">
      <c r="A64" s="35" t="s">
        <v>106</v>
      </c>
      <c r="B64" s="34" t="s">
        <v>173</v>
      </c>
      <c r="C64" s="30" t="s">
        <v>174</v>
      </c>
      <c r="D64" s="48" t="s">
        <v>67</v>
      </c>
      <c r="E64" s="48" t="s">
        <v>67</v>
      </c>
      <c r="F64" s="48" t="s">
        <v>67</v>
      </c>
      <c r="G64" s="48" t="s">
        <v>67</v>
      </c>
      <c r="H64" s="48" t="s">
        <v>67</v>
      </c>
      <c r="I64" s="48" t="s">
        <v>67</v>
      </c>
      <c r="J64" s="48" t="s">
        <v>67</v>
      </c>
      <c r="K64" s="48" t="s">
        <v>67</v>
      </c>
      <c r="L64" s="48">
        <v>3.9180000000000001</v>
      </c>
      <c r="M64" s="48" t="s">
        <v>67</v>
      </c>
      <c r="N64" s="48" t="s">
        <v>67</v>
      </c>
      <c r="O64" s="48">
        <v>1.7</v>
      </c>
      <c r="P64" s="48" t="s">
        <v>67</v>
      </c>
      <c r="Q64" s="48" t="s">
        <v>67</v>
      </c>
      <c r="R64" s="48" t="s">
        <v>67</v>
      </c>
      <c r="S64" s="48" t="s">
        <v>67</v>
      </c>
      <c r="T64" s="48" t="s">
        <v>67</v>
      </c>
      <c r="U64" s="48" t="s">
        <v>67</v>
      </c>
      <c r="V64" s="48" t="s">
        <v>67</v>
      </c>
      <c r="W64" s="48" t="s">
        <v>67</v>
      </c>
      <c r="X64" s="48" t="s">
        <v>67</v>
      </c>
      <c r="Y64" s="48" t="s">
        <v>67</v>
      </c>
      <c r="Z64" s="48" t="s">
        <v>67</v>
      </c>
      <c r="AA64" s="48" t="s">
        <v>67</v>
      </c>
      <c r="AB64" s="48" t="s">
        <v>67</v>
      </c>
      <c r="AC64" s="48" t="s">
        <v>67</v>
      </c>
      <c r="AD64" s="48" t="s">
        <v>67</v>
      </c>
      <c r="AE64" s="48" t="s">
        <v>67</v>
      </c>
      <c r="AF64" s="48" t="s">
        <v>67</v>
      </c>
      <c r="AG64" s="48">
        <v>3.9184181000000002</v>
      </c>
      <c r="AH64" s="48" t="s">
        <v>67</v>
      </c>
      <c r="AI64" s="48" t="s">
        <v>67</v>
      </c>
      <c r="AJ64" s="48">
        <v>1.7</v>
      </c>
      <c r="AK64" s="48" t="s">
        <v>67</v>
      </c>
      <c r="AL64" s="48" t="s">
        <v>67</v>
      </c>
    </row>
    <row r="65" spans="1:38" ht="31.5" x14ac:dyDescent="0.25">
      <c r="A65" s="35" t="s">
        <v>106</v>
      </c>
      <c r="B65" s="34" t="s">
        <v>175</v>
      </c>
      <c r="C65" s="30" t="s">
        <v>176</v>
      </c>
      <c r="D65" s="48" t="s">
        <v>67</v>
      </c>
      <c r="E65" s="48" t="s">
        <v>67</v>
      </c>
      <c r="F65" s="48" t="s">
        <v>67</v>
      </c>
      <c r="G65" s="48" t="s">
        <v>67</v>
      </c>
      <c r="H65" s="48" t="s">
        <v>67</v>
      </c>
      <c r="I65" s="48" t="s">
        <v>67</v>
      </c>
      <c r="J65" s="48" t="s">
        <v>67</v>
      </c>
      <c r="K65" s="48" t="s">
        <v>67</v>
      </c>
      <c r="L65" s="48">
        <v>1.925</v>
      </c>
      <c r="M65" s="48" t="s">
        <v>67</v>
      </c>
      <c r="N65" s="48" t="s">
        <v>67</v>
      </c>
      <c r="O65" s="48">
        <v>0.73399999999999999</v>
      </c>
      <c r="P65" s="48" t="s">
        <v>67</v>
      </c>
      <c r="Q65" s="48" t="s">
        <v>67</v>
      </c>
      <c r="R65" s="48" t="s">
        <v>67</v>
      </c>
      <c r="S65" s="48" t="s">
        <v>67</v>
      </c>
      <c r="T65" s="48" t="s">
        <v>67</v>
      </c>
      <c r="U65" s="48" t="s">
        <v>67</v>
      </c>
      <c r="V65" s="48" t="s">
        <v>67</v>
      </c>
      <c r="W65" s="48" t="s">
        <v>67</v>
      </c>
      <c r="X65" s="48" t="s">
        <v>67</v>
      </c>
      <c r="Y65" s="48" t="s">
        <v>67</v>
      </c>
      <c r="Z65" s="48" t="s">
        <v>67</v>
      </c>
      <c r="AA65" s="48" t="s">
        <v>67</v>
      </c>
      <c r="AB65" s="48" t="s">
        <v>67</v>
      </c>
      <c r="AC65" s="48" t="s">
        <v>67</v>
      </c>
      <c r="AD65" s="48" t="s">
        <v>67</v>
      </c>
      <c r="AE65" s="48" t="s">
        <v>67</v>
      </c>
      <c r="AF65" s="48" t="s">
        <v>67</v>
      </c>
      <c r="AG65" s="48">
        <v>1.9247208916666667</v>
      </c>
      <c r="AH65" s="48" t="s">
        <v>67</v>
      </c>
      <c r="AI65" s="48" t="s">
        <v>67</v>
      </c>
      <c r="AJ65" s="48">
        <v>0.73399999999999999</v>
      </c>
      <c r="AK65" s="48" t="s">
        <v>67</v>
      </c>
      <c r="AL65" s="48" t="s">
        <v>67</v>
      </c>
    </row>
    <row r="66" spans="1:38" ht="47.25" x14ac:dyDescent="0.25">
      <c r="A66" s="35" t="s">
        <v>106</v>
      </c>
      <c r="B66" s="34" t="s">
        <v>177</v>
      </c>
      <c r="C66" s="30" t="s">
        <v>178</v>
      </c>
      <c r="D66" s="48" t="s">
        <v>67</v>
      </c>
      <c r="E66" s="48" t="s">
        <v>67</v>
      </c>
      <c r="F66" s="48" t="s">
        <v>67</v>
      </c>
      <c r="G66" s="48" t="s">
        <v>67</v>
      </c>
      <c r="H66" s="48" t="s">
        <v>67</v>
      </c>
      <c r="I66" s="48" t="s">
        <v>67</v>
      </c>
      <c r="J66" s="48" t="s">
        <v>67</v>
      </c>
      <c r="K66" s="48" t="s">
        <v>67</v>
      </c>
      <c r="L66" s="48" t="s">
        <v>67</v>
      </c>
      <c r="M66" s="48" t="s">
        <v>67</v>
      </c>
      <c r="N66" s="48" t="s">
        <v>67</v>
      </c>
      <c r="O66" s="48" t="s">
        <v>67</v>
      </c>
      <c r="P66" s="48" t="s">
        <v>67</v>
      </c>
      <c r="Q66" s="48" t="s">
        <v>67</v>
      </c>
      <c r="R66" s="48" t="s">
        <v>67</v>
      </c>
      <c r="S66" s="48">
        <v>1.5109999999999999</v>
      </c>
      <c r="T66" s="48" t="s">
        <v>67</v>
      </c>
      <c r="U66" s="48" t="s">
        <v>67</v>
      </c>
      <c r="V66" s="48">
        <v>0.57620000000000005</v>
      </c>
      <c r="W66" s="48" t="s">
        <v>67</v>
      </c>
      <c r="X66" s="48" t="s">
        <v>67</v>
      </c>
      <c r="Y66" s="48" t="s">
        <v>67</v>
      </c>
      <c r="Z66" s="48" t="s">
        <v>67</v>
      </c>
      <c r="AA66" s="48" t="s">
        <v>67</v>
      </c>
      <c r="AB66" s="48" t="s">
        <v>67</v>
      </c>
      <c r="AC66" s="48" t="s">
        <v>67</v>
      </c>
      <c r="AD66" s="48" t="s">
        <v>67</v>
      </c>
      <c r="AE66" s="48" t="s">
        <v>67</v>
      </c>
      <c r="AF66" s="48" t="s">
        <v>67</v>
      </c>
      <c r="AG66" s="48">
        <v>1.5109321250000001</v>
      </c>
      <c r="AH66" s="48" t="s">
        <v>67</v>
      </c>
      <c r="AI66" s="48" t="s">
        <v>67</v>
      </c>
      <c r="AJ66" s="48">
        <v>0.57620000000000005</v>
      </c>
      <c r="AK66" s="48" t="s">
        <v>67</v>
      </c>
      <c r="AL66" s="48" t="s">
        <v>67</v>
      </c>
    </row>
    <row r="67" spans="1:38" ht="63" x14ac:dyDescent="0.25">
      <c r="A67" s="35" t="s">
        <v>106</v>
      </c>
      <c r="B67" s="34" t="s">
        <v>179</v>
      </c>
      <c r="C67" s="30" t="s">
        <v>180</v>
      </c>
      <c r="D67" s="48" t="s">
        <v>67</v>
      </c>
      <c r="E67" s="48" t="s">
        <v>67</v>
      </c>
      <c r="F67" s="48" t="s">
        <v>67</v>
      </c>
      <c r="G67" s="48" t="s">
        <v>67</v>
      </c>
      <c r="H67" s="48" t="s">
        <v>67</v>
      </c>
      <c r="I67" s="48" t="s">
        <v>67</v>
      </c>
      <c r="J67" s="48" t="s">
        <v>67</v>
      </c>
      <c r="K67" s="48" t="s">
        <v>67</v>
      </c>
      <c r="L67" s="48" t="s">
        <v>67</v>
      </c>
      <c r="M67" s="48" t="s">
        <v>67</v>
      </c>
      <c r="N67" s="48" t="s">
        <v>67</v>
      </c>
      <c r="O67" s="48" t="s">
        <v>67</v>
      </c>
      <c r="P67" s="48" t="s">
        <v>67</v>
      </c>
      <c r="Q67" s="48" t="s">
        <v>67</v>
      </c>
      <c r="R67" s="48" t="s">
        <v>67</v>
      </c>
      <c r="S67" s="48">
        <v>2.4910000000000001</v>
      </c>
      <c r="T67" s="48" t="s">
        <v>67</v>
      </c>
      <c r="U67" s="48" t="s">
        <v>67</v>
      </c>
      <c r="V67" s="48">
        <v>0.95</v>
      </c>
      <c r="W67" s="48" t="s">
        <v>67</v>
      </c>
      <c r="X67" s="48" t="s">
        <v>67</v>
      </c>
      <c r="Y67" s="48" t="s">
        <v>67</v>
      </c>
      <c r="Z67" s="48" t="s">
        <v>67</v>
      </c>
      <c r="AA67" s="48" t="s">
        <v>67</v>
      </c>
      <c r="AB67" s="48" t="s">
        <v>67</v>
      </c>
      <c r="AC67" s="48" t="s">
        <v>67</v>
      </c>
      <c r="AD67" s="48" t="s">
        <v>67</v>
      </c>
      <c r="AE67" s="48" t="s">
        <v>67</v>
      </c>
      <c r="AF67" s="48" t="s">
        <v>67</v>
      </c>
      <c r="AG67" s="48">
        <v>2.491123766666667</v>
      </c>
      <c r="AH67" s="48" t="s">
        <v>67</v>
      </c>
      <c r="AI67" s="48" t="s">
        <v>67</v>
      </c>
      <c r="AJ67" s="48">
        <v>0.95</v>
      </c>
      <c r="AK67" s="48" t="s">
        <v>67</v>
      </c>
      <c r="AL67" s="48" t="s">
        <v>67</v>
      </c>
    </row>
    <row r="68" spans="1:38" ht="63" x14ac:dyDescent="0.25">
      <c r="A68" s="35" t="s">
        <v>106</v>
      </c>
      <c r="B68" s="34" t="s">
        <v>181</v>
      </c>
      <c r="C68" s="30" t="s">
        <v>182</v>
      </c>
      <c r="D68" s="48" t="s">
        <v>67</v>
      </c>
      <c r="E68" s="48" t="s">
        <v>67</v>
      </c>
      <c r="F68" s="48" t="s">
        <v>67</v>
      </c>
      <c r="G68" s="48" t="s">
        <v>67</v>
      </c>
      <c r="H68" s="48" t="s">
        <v>67</v>
      </c>
      <c r="I68" s="48" t="s">
        <v>67</v>
      </c>
      <c r="J68" s="48" t="s">
        <v>67</v>
      </c>
      <c r="K68" s="48" t="s">
        <v>67</v>
      </c>
      <c r="L68" s="48" t="s">
        <v>67</v>
      </c>
      <c r="M68" s="48" t="s">
        <v>67</v>
      </c>
      <c r="N68" s="48" t="s">
        <v>67</v>
      </c>
      <c r="O68" s="48" t="s">
        <v>67</v>
      </c>
      <c r="P68" s="48" t="s">
        <v>67</v>
      </c>
      <c r="Q68" s="48" t="s">
        <v>67</v>
      </c>
      <c r="R68" s="48" t="s">
        <v>67</v>
      </c>
      <c r="S68" s="48" t="s">
        <v>67</v>
      </c>
      <c r="T68" s="48" t="s">
        <v>67</v>
      </c>
      <c r="U68" s="48" t="s">
        <v>67</v>
      </c>
      <c r="V68" s="48" t="s">
        <v>67</v>
      </c>
      <c r="W68" s="48" t="s">
        <v>67</v>
      </c>
      <c r="X68" s="48" t="s">
        <v>67</v>
      </c>
      <c r="Y68" s="48" t="s">
        <v>67</v>
      </c>
      <c r="Z68" s="48">
        <v>4.149</v>
      </c>
      <c r="AA68" s="48" t="s">
        <v>67</v>
      </c>
      <c r="AB68" s="48" t="s">
        <v>67</v>
      </c>
      <c r="AC68" s="48">
        <v>1.8</v>
      </c>
      <c r="AD68" s="48" t="s">
        <v>67</v>
      </c>
      <c r="AE68" s="48" t="s">
        <v>67</v>
      </c>
      <c r="AF68" s="48" t="s">
        <v>67</v>
      </c>
      <c r="AG68" s="48">
        <v>4.148913275</v>
      </c>
      <c r="AH68" s="48" t="s">
        <v>67</v>
      </c>
      <c r="AI68" s="48" t="s">
        <v>67</v>
      </c>
      <c r="AJ68" s="48">
        <v>1.8</v>
      </c>
      <c r="AK68" s="48" t="s">
        <v>67</v>
      </c>
      <c r="AL68" s="48" t="s">
        <v>67</v>
      </c>
    </row>
    <row r="69" spans="1:38" s="81" customFormat="1" ht="31.5" x14ac:dyDescent="0.25">
      <c r="A69" s="69" t="s">
        <v>108</v>
      </c>
      <c r="B69" s="78" t="s">
        <v>109</v>
      </c>
      <c r="C69" s="83" t="s">
        <v>52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12.972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12.972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</row>
    <row r="70" spans="1:38" x14ac:dyDescent="0.25">
      <c r="A70" s="16" t="s">
        <v>110</v>
      </c>
      <c r="B70" s="31" t="s">
        <v>111</v>
      </c>
      <c r="C70" s="30" t="s">
        <v>52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12.972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12.972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</row>
    <row r="71" spans="1:38" ht="31.5" x14ac:dyDescent="0.25">
      <c r="A71" s="35" t="s">
        <v>110</v>
      </c>
      <c r="B71" s="34" t="s">
        <v>154</v>
      </c>
      <c r="C71" s="30" t="s">
        <v>183</v>
      </c>
      <c r="D71" s="48" t="s">
        <v>67</v>
      </c>
      <c r="E71" s="48" t="s">
        <v>67</v>
      </c>
      <c r="F71" s="48">
        <v>0</v>
      </c>
      <c r="G71" s="48" t="s">
        <v>67</v>
      </c>
      <c r="H71" s="48">
        <v>0</v>
      </c>
      <c r="I71" s="48" t="s">
        <v>67</v>
      </c>
      <c r="J71" s="48" t="s">
        <v>67</v>
      </c>
      <c r="K71" s="48" t="s">
        <v>67</v>
      </c>
      <c r="L71" s="48">
        <v>12.972</v>
      </c>
      <c r="M71" s="48">
        <v>0</v>
      </c>
      <c r="N71" s="48" t="s">
        <v>67</v>
      </c>
      <c r="O71" s="48">
        <v>0</v>
      </c>
      <c r="P71" s="48" t="s">
        <v>67</v>
      </c>
      <c r="Q71" s="48" t="s">
        <v>67</v>
      </c>
      <c r="R71" s="48" t="s">
        <v>67</v>
      </c>
      <c r="S71" s="48" t="s">
        <v>67</v>
      </c>
      <c r="T71" s="48">
        <v>0</v>
      </c>
      <c r="U71" s="48" t="s">
        <v>67</v>
      </c>
      <c r="V71" s="48">
        <v>0</v>
      </c>
      <c r="W71" s="48" t="s">
        <v>67</v>
      </c>
      <c r="X71" s="48" t="s">
        <v>67</v>
      </c>
      <c r="Y71" s="48" t="s">
        <v>67</v>
      </c>
      <c r="Z71" s="48" t="s">
        <v>67</v>
      </c>
      <c r="AA71" s="48">
        <v>0</v>
      </c>
      <c r="AB71" s="48" t="s">
        <v>67</v>
      </c>
      <c r="AC71" s="48">
        <v>0</v>
      </c>
      <c r="AD71" s="48" t="s">
        <v>67</v>
      </c>
      <c r="AE71" s="48" t="s">
        <v>67</v>
      </c>
      <c r="AF71" s="48" t="s">
        <v>67</v>
      </c>
      <c r="AG71" s="48">
        <v>12.972</v>
      </c>
      <c r="AH71" s="48">
        <v>0</v>
      </c>
      <c r="AI71" s="48" t="s">
        <v>67</v>
      </c>
      <c r="AJ71" s="48">
        <v>0</v>
      </c>
      <c r="AK71" s="48" t="s">
        <v>67</v>
      </c>
      <c r="AL71" s="48" t="s">
        <v>67</v>
      </c>
    </row>
    <row r="72" spans="1:38" x14ac:dyDescent="0.25">
      <c r="A72" s="11" t="s">
        <v>112</v>
      </c>
      <c r="B72" s="32" t="s">
        <v>113</v>
      </c>
      <c r="C72" s="30" t="s">
        <v>52</v>
      </c>
      <c r="D72" s="47"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</row>
    <row r="73" spans="1:38" x14ac:dyDescent="0.25">
      <c r="A73" s="11" t="s">
        <v>114</v>
      </c>
      <c r="B73" s="33" t="s">
        <v>115</v>
      </c>
      <c r="C73" s="30" t="s">
        <v>52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</row>
    <row r="74" spans="1:38" x14ac:dyDescent="0.25">
      <c r="A74" s="11" t="s">
        <v>116</v>
      </c>
      <c r="B74" s="33" t="s">
        <v>117</v>
      </c>
      <c r="C74" s="30" t="s">
        <v>52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</row>
    <row r="75" spans="1:38" ht="31.5" x14ac:dyDescent="0.25">
      <c r="A75" s="14" t="s">
        <v>118</v>
      </c>
      <c r="B75" s="33" t="s">
        <v>119</v>
      </c>
      <c r="C75" s="30" t="s">
        <v>52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</row>
    <row r="76" spans="1:38" ht="31.5" x14ac:dyDescent="0.25">
      <c r="A76" s="14" t="s">
        <v>120</v>
      </c>
      <c r="B76" s="33" t="s">
        <v>121</v>
      </c>
      <c r="C76" s="30" t="s">
        <v>52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</row>
    <row r="77" spans="1:38" ht="31.5" x14ac:dyDescent="0.25">
      <c r="A77" s="11" t="s">
        <v>122</v>
      </c>
      <c r="B77" s="33" t="s">
        <v>123</v>
      </c>
      <c r="C77" s="30" t="s">
        <v>52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</row>
    <row r="78" spans="1:38" ht="31.5" x14ac:dyDescent="0.25">
      <c r="A78" s="11" t="s">
        <v>124</v>
      </c>
      <c r="B78" s="33" t="s">
        <v>125</v>
      </c>
      <c r="C78" s="30" t="s">
        <v>52</v>
      </c>
      <c r="D78" s="47">
        <v>0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</row>
    <row r="79" spans="1:38" s="51" customFormat="1" ht="31.5" x14ac:dyDescent="0.25">
      <c r="A79" s="59" t="s">
        <v>126</v>
      </c>
      <c r="B79" s="60" t="s">
        <v>127</v>
      </c>
      <c r="C79" s="58" t="s">
        <v>52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43">
        <v>0</v>
      </c>
      <c r="AI79" s="43">
        <v>0</v>
      </c>
      <c r="AJ79" s="43">
        <v>0</v>
      </c>
      <c r="AK79" s="50">
        <v>0</v>
      </c>
      <c r="AL79" s="50">
        <v>0</v>
      </c>
    </row>
    <row r="80" spans="1:38" x14ac:dyDescent="0.25">
      <c r="A80" s="11" t="s">
        <v>128</v>
      </c>
      <c r="B80" s="33" t="s">
        <v>129</v>
      </c>
      <c r="C80" s="30" t="s">
        <v>52</v>
      </c>
      <c r="D80" s="47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</row>
    <row r="81" spans="1:38" ht="31.5" x14ac:dyDescent="0.25">
      <c r="A81" s="11" t="s">
        <v>130</v>
      </c>
      <c r="B81" s="33" t="s">
        <v>131</v>
      </c>
      <c r="C81" s="30" t="s">
        <v>52</v>
      </c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</row>
    <row r="82" spans="1:38" ht="31.5" x14ac:dyDescent="0.25">
      <c r="A82" s="17" t="s">
        <v>132</v>
      </c>
      <c r="B82" s="13" t="s">
        <v>133</v>
      </c>
      <c r="C82" s="20" t="s">
        <v>52</v>
      </c>
      <c r="D82" s="42" t="s">
        <v>67</v>
      </c>
      <c r="E82" s="42" t="s">
        <v>67</v>
      </c>
      <c r="F82" s="42" t="s">
        <v>67</v>
      </c>
      <c r="G82" s="42" t="s">
        <v>67</v>
      </c>
      <c r="H82" s="42" t="s">
        <v>67</v>
      </c>
      <c r="I82" s="42" t="s">
        <v>67</v>
      </c>
      <c r="J82" s="42" t="s">
        <v>67</v>
      </c>
      <c r="K82" s="42" t="s">
        <v>67</v>
      </c>
      <c r="L82" s="42" t="s">
        <v>67</v>
      </c>
      <c r="M82" s="42" t="s">
        <v>67</v>
      </c>
      <c r="N82" s="42" t="s">
        <v>67</v>
      </c>
      <c r="O82" s="42" t="s">
        <v>67</v>
      </c>
      <c r="P82" s="42" t="s">
        <v>67</v>
      </c>
      <c r="Q82" s="42" t="s">
        <v>67</v>
      </c>
      <c r="R82" s="42" t="s">
        <v>67</v>
      </c>
      <c r="S82" s="42" t="s">
        <v>67</v>
      </c>
      <c r="T82" s="42" t="s">
        <v>67</v>
      </c>
      <c r="U82" s="42" t="s">
        <v>67</v>
      </c>
      <c r="V82" s="42" t="s">
        <v>67</v>
      </c>
      <c r="W82" s="42" t="s">
        <v>67</v>
      </c>
      <c r="X82" s="42" t="s">
        <v>67</v>
      </c>
      <c r="Y82" s="42" t="s">
        <v>67</v>
      </c>
      <c r="Z82" s="42" t="s">
        <v>67</v>
      </c>
      <c r="AA82" s="42" t="s">
        <v>67</v>
      </c>
      <c r="AB82" s="42" t="s">
        <v>67</v>
      </c>
      <c r="AC82" s="42" t="s">
        <v>67</v>
      </c>
      <c r="AD82" s="42" t="s">
        <v>67</v>
      </c>
      <c r="AE82" s="42" t="s">
        <v>67</v>
      </c>
      <c r="AF82" s="42" t="s">
        <v>67</v>
      </c>
      <c r="AG82" s="42" t="s">
        <v>67</v>
      </c>
      <c r="AH82" s="42" t="s">
        <v>67</v>
      </c>
      <c r="AI82" s="42" t="s">
        <v>67</v>
      </c>
      <c r="AJ82" s="42" t="s">
        <v>67</v>
      </c>
      <c r="AK82" s="42" t="s">
        <v>67</v>
      </c>
      <c r="AL82" s="42" t="s">
        <v>67</v>
      </c>
    </row>
    <row r="83" spans="1:38" ht="31.5" x14ac:dyDescent="0.25">
      <c r="A83" s="22" t="s">
        <v>134</v>
      </c>
      <c r="B83" s="28" t="s">
        <v>135</v>
      </c>
      <c r="C83" s="27" t="s">
        <v>52</v>
      </c>
      <c r="D83" s="43" t="s">
        <v>67</v>
      </c>
      <c r="E83" s="43" t="s">
        <v>67</v>
      </c>
      <c r="F83" s="43" t="s">
        <v>67</v>
      </c>
      <c r="G83" s="43" t="s">
        <v>67</v>
      </c>
      <c r="H83" s="43" t="s">
        <v>67</v>
      </c>
      <c r="I83" s="43" t="s">
        <v>67</v>
      </c>
      <c r="J83" s="43" t="s">
        <v>67</v>
      </c>
      <c r="K83" s="43" t="s">
        <v>67</v>
      </c>
      <c r="L83" s="43" t="s">
        <v>67</v>
      </c>
      <c r="M83" s="43" t="s">
        <v>67</v>
      </c>
      <c r="N83" s="43" t="s">
        <v>67</v>
      </c>
      <c r="O83" s="43" t="s">
        <v>67</v>
      </c>
      <c r="P83" s="43" t="s">
        <v>67</v>
      </c>
      <c r="Q83" s="43" t="s">
        <v>67</v>
      </c>
      <c r="R83" s="43" t="s">
        <v>67</v>
      </c>
      <c r="S83" s="43" t="s">
        <v>67</v>
      </c>
      <c r="T83" s="43" t="s">
        <v>67</v>
      </c>
      <c r="U83" s="43" t="s">
        <v>67</v>
      </c>
      <c r="V83" s="43" t="s">
        <v>67</v>
      </c>
      <c r="W83" s="43" t="s">
        <v>67</v>
      </c>
      <c r="X83" s="43" t="s">
        <v>67</v>
      </c>
      <c r="Y83" s="43" t="s">
        <v>67</v>
      </c>
      <c r="Z83" s="43" t="s">
        <v>67</v>
      </c>
      <c r="AA83" s="43" t="s">
        <v>67</v>
      </c>
      <c r="AB83" s="43" t="s">
        <v>67</v>
      </c>
      <c r="AC83" s="43" t="s">
        <v>67</v>
      </c>
      <c r="AD83" s="43" t="s">
        <v>67</v>
      </c>
      <c r="AE83" s="43" t="s">
        <v>67</v>
      </c>
      <c r="AF83" s="43" t="s">
        <v>67</v>
      </c>
      <c r="AG83" s="43" t="s">
        <v>67</v>
      </c>
      <c r="AH83" s="43" t="s">
        <v>67</v>
      </c>
      <c r="AI83" s="43" t="s">
        <v>67</v>
      </c>
      <c r="AJ83" s="43" t="s">
        <v>67</v>
      </c>
      <c r="AK83" s="43" t="s">
        <v>67</v>
      </c>
      <c r="AL83" s="43" t="s">
        <v>67</v>
      </c>
    </row>
    <row r="84" spans="1:38" ht="31.5" x14ac:dyDescent="0.25">
      <c r="A84" s="22" t="s">
        <v>136</v>
      </c>
      <c r="B84" s="28" t="s">
        <v>137</v>
      </c>
      <c r="C84" s="27" t="s">
        <v>52</v>
      </c>
      <c r="D84" s="43" t="s">
        <v>67</v>
      </c>
      <c r="E84" s="43" t="s">
        <v>67</v>
      </c>
      <c r="F84" s="43" t="s">
        <v>67</v>
      </c>
      <c r="G84" s="43" t="s">
        <v>67</v>
      </c>
      <c r="H84" s="43" t="s">
        <v>67</v>
      </c>
      <c r="I84" s="43" t="s">
        <v>67</v>
      </c>
      <c r="J84" s="43" t="s">
        <v>67</v>
      </c>
      <c r="K84" s="43" t="s">
        <v>67</v>
      </c>
      <c r="L84" s="43" t="s">
        <v>67</v>
      </c>
      <c r="M84" s="43" t="s">
        <v>67</v>
      </c>
      <c r="N84" s="43" t="s">
        <v>67</v>
      </c>
      <c r="O84" s="43" t="s">
        <v>67</v>
      </c>
      <c r="P84" s="43" t="s">
        <v>67</v>
      </c>
      <c r="Q84" s="43" t="s">
        <v>67</v>
      </c>
      <c r="R84" s="43" t="s">
        <v>67</v>
      </c>
      <c r="S84" s="43" t="s">
        <v>67</v>
      </c>
      <c r="T84" s="43" t="s">
        <v>67</v>
      </c>
      <c r="U84" s="43" t="s">
        <v>67</v>
      </c>
      <c r="V84" s="43" t="s">
        <v>67</v>
      </c>
      <c r="W84" s="43" t="s">
        <v>67</v>
      </c>
      <c r="X84" s="43" t="s">
        <v>67</v>
      </c>
      <c r="Y84" s="43" t="s">
        <v>67</v>
      </c>
      <c r="Z84" s="43" t="s">
        <v>67</v>
      </c>
      <c r="AA84" s="43" t="s">
        <v>67</v>
      </c>
      <c r="AB84" s="43" t="s">
        <v>67</v>
      </c>
      <c r="AC84" s="43" t="s">
        <v>67</v>
      </c>
      <c r="AD84" s="43" t="s">
        <v>67</v>
      </c>
      <c r="AE84" s="43" t="s">
        <v>67</v>
      </c>
      <c r="AF84" s="43" t="s">
        <v>67</v>
      </c>
      <c r="AG84" s="43" t="s">
        <v>67</v>
      </c>
      <c r="AH84" s="43" t="s">
        <v>67</v>
      </c>
      <c r="AI84" s="43" t="s">
        <v>67</v>
      </c>
      <c r="AJ84" s="43" t="s">
        <v>67</v>
      </c>
      <c r="AK84" s="43" t="s">
        <v>67</v>
      </c>
      <c r="AL84" s="43" t="s">
        <v>67</v>
      </c>
    </row>
    <row r="85" spans="1:38" ht="31.5" x14ac:dyDescent="0.25">
      <c r="A85" s="17" t="s">
        <v>138</v>
      </c>
      <c r="B85" s="13" t="s">
        <v>139</v>
      </c>
      <c r="C85" s="20" t="s">
        <v>52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1:38" ht="31.5" x14ac:dyDescent="0.25">
      <c r="A86" s="17" t="s">
        <v>140</v>
      </c>
      <c r="B86" s="15" t="s">
        <v>141</v>
      </c>
      <c r="C86" s="21" t="s">
        <v>52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</row>
    <row r="87" spans="1:38" x14ac:dyDescent="0.25">
      <c r="A87" s="17" t="s">
        <v>142</v>
      </c>
      <c r="B87" s="15" t="s">
        <v>143</v>
      </c>
      <c r="C87" s="21" t="s">
        <v>52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</row>
  </sheetData>
  <autoFilter ref="A19:AL87" xr:uid="{00000000-0001-0000-0000-000000000000}"/>
  <sortState xmlns:xlrd2="http://schemas.microsoft.com/office/spreadsheetml/2017/richdata2" ref="A20:AM132">
    <sortCondition ref="A20:A132"/>
    <sortCondition descending="1" ref="C20:C132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2024-09-24T05:54:01Z</dcterms:modified>
</cp:coreProperties>
</file>